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Y42" i="1" l="1"/>
  <c r="Y32" i="1" l="1"/>
  <c r="Y33" i="1"/>
  <c r="Y34" i="1"/>
  <c r="Y35" i="1"/>
  <c r="Y243" i="1" l="1"/>
  <c r="AA254" i="1"/>
  <c r="Z254" i="1"/>
  <c r="Y254" i="1"/>
  <c r="AA257" i="1"/>
  <c r="Z257" i="1"/>
  <c r="Y257" i="1"/>
  <c r="AA258" i="1" l="1"/>
  <c r="Z258" i="1"/>
  <c r="Y258" i="1"/>
  <c r="Z207" i="1"/>
  <c r="AA208" i="1"/>
  <c r="AA207" i="1" s="1"/>
  <c r="Z208" i="1"/>
  <c r="Y208" i="1"/>
  <c r="Y207" i="1" s="1"/>
  <c r="AA192" i="1"/>
  <c r="Z192" i="1"/>
  <c r="AA193" i="1"/>
  <c r="Z193" i="1"/>
  <c r="Y193" i="1"/>
  <c r="Y192" i="1" s="1"/>
  <c r="Z186" i="1"/>
  <c r="Y186" i="1"/>
  <c r="AA187" i="1"/>
  <c r="AA186" i="1" s="1"/>
  <c r="Z187" i="1"/>
  <c r="Y187" i="1"/>
  <c r="AA134" i="1"/>
  <c r="AA133" i="1" s="1"/>
  <c r="Z130" i="1"/>
  <c r="Y130" i="1"/>
  <c r="AA131" i="1"/>
  <c r="AA130" i="1" s="1"/>
  <c r="Z131" i="1"/>
  <c r="Y131" i="1"/>
  <c r="AA276" i="1" l="1"/>
  <c r="AA275" i="1" s="1"/>
  <c r="AA274" i="1" s="1"/>
  <c r="AA273" i="1" s="1"/>
  <c r="AA272" i="1" s="1"/>
  <c r="Z276" i="1"/>
  <c r="Z275" i="1" s="1"/>
  <c r="Z274" i="1" s="1"/>
  <c r="Z273" i="1" s="1"/>
  <c r="Z272" i="1" s="1"/>
  <c r="Z268" i="1"/>
  <c r="Z267" i="1" s="1"/>
  <c r="Z266" i="1" s="1"/>
  <c r="Z269" i="1"/>
  <c r="Y269" i="1"/>
  <c r="Y268" i="1" s="1"/>
  <c r="Y267" i="1" s="1"/>
  <c r="Y266" i="1" s="1"/>
  <c r="AA270" i="1"/>
  <c r="AA269" i="1" s="1"/>
  <c r="AA268" i="1" s="1"/>
  <c r="AA267" i="1" s="1"/>
  <c r="AA266" i="1" s="1"/>
  <c r="Z270" i="1"/>
  <c r="Y270" i="1"/>
  <c r="Z263" i="1"/>
  <c r="Z262" i="1" s="1"/>
  <c r="Z261" i="1" s="1"/>
  <c r="Z260" i="1" s="1"/>
  <c r="AA264" i="1"/>
  <c r="AA263" i="1" s="1"/>
  <c r="AA262" i="1" s="1"/>
  <c r="AA261" i="1" s="1"/>
  <c r="AA260" i="1" s="1"/>
  <c r="Z264" i="1"/>
  <c r="AA248" i="1"/>
  <c r="AA247" i="1" s="1"/>
  <c r="Z248" i="1"/>
  <c r="AA250" i="1"/>
  <c r="Z250" i="1"/>
  <c r="Z247" i="1" s="1"/>
  <c r="AA252" i="1"/>
  <c r="Z252" i="1"/>
  <c r="Y252" i="1"/>
  <c r="AA245" i="1"/>
  <c r="AA244" i="1" s="1"/>
  <c r="Z245" i="1"/>
  <c r="Z244" i="1" s="1"/>
  <c r="AA237" i="1"/>
  <c r="AA236" i="1" s="1"/>
  <c r="AA235" i="1" s="1"/>
  <c r="AA234" i="1" s="1"/>
  <c r="Z237" i="1"/>
  <c r="AA239" i="1"/>
  <c r="Z239" i="1"/>
  <c r="Z236" i="1" s="1"/>
  <c r="Z235" i="1" s="1"/>
  <c r="Z234" i="1" s="1"/>
  <c r="Y239" i="1"/>
  <c r="AA232" i="1"/>
  <c r="AA231" i="1" s="1"/>
  <c r="Z232" i="1"/>
  <c r="Z231" i="1" s="1"/>
  <c r="Y229" i="1"/>
  <c r="Y228" i="1" s="1"/>
  <c r="AA226" i="1"/>
  <c r="AA225" i="1" s="1"/>
  <c r="Z226" i="1"/>
  <c r="Z225" i="1" s="1"/>
  <c r="AA223" i="1"/>
  <c r="AA222" i="1" s="1"/>
  <c r="Z223" i="1"/>
  <c r="Z222" i="1" s="1"/>
  <c r="Y223" i="1"/>
  <c r="Y222" i="1" s="1"/>
  <c r="AA220" i="1"/>
  <c r="Z220" i="1"/>
  <c r="Y220" i="1"/>
  <c r="AA218" i="1"/>
  <c r="Z218" i="1"/>
  <c r="Z214" i="1"/>
  <c r="Z213" i="1" s="1"/>
  <c r="Z212" i="1" s="1"/>
  <c r="Z211" i="1" s="1"/>
  <c r="AA214" i="1"/>
  <c r="AA213" i="1" s="1"/>
  <c r="AA212" i="1" s="1"/>
  <c r="AA211" i="1" s="1"/>
  <c r="AA202" i="1"/>
  <c r="AA201" i="1" s="1"/>
  <c r="Z202" i="1"/>
  <c r="Z201" i="1" s="1"/>
  <c r="AA199" i="1"/>
  <c r="AA198" i="1" s="1"/>
  <c r="Z199" i="1"/>
  <c r="Z198" i="1" s="1"/>
  <c r="Y199" i="1"/>
  <c r="Y198" i="1" s="1"/>
  <c r="AA196" i="1"/>
  <c r="AA195" i="1" s="1"/>
  <c r="Z196" i="1"/>
  <c r="Z195" i="1" s="1"/>
  <c r="AA184" i="1"/>
  <c r="AA183" i="1" s="1"/>
  <c r="Z184" i="1"/>
  <c r="Z183" i="1" s="1"/>
  <c r="AA181" i="1"/>
  <c r="AA180" i="1" s="1"/>
  <c r="Z181" i="1"/>
  <c r="Z180" i="1" s="1"/>
  <c r="AA174" i="1"/>
  <c r="AA173" i="1" s="1"/>
  <c r="AA172" i="1" s="1"/>
  <c r="AA171" i="1" s="1"/>
  <c r="Z174" i="1"/>
  <c r="Z173" i="1" s="1"/>
  <c r="Z172" i="1" s="1"/>
  <c r="Z171" i="1" s="1"/>
  <c r="Y176" i="1"/>
  <c r="AA157" i="1"/>
  <c r="Z157" i="1"/>
  <c r="AA159" i="1"/>
  <c r="Z159" i="1"/>
  <c r="Y159" i="1"/>
  <c r="AA161" i="1"/>
  <c r="Z161" i="1"/>
  <c r="Y161" i="1"/>
  <c r="AA154" i="1"/>
  <c r="AA153" i="1" s="1"/>
  <c r="Z154" i="1"/>
  <c r="Z153" i="1" s="1"/>
  <c r="AA151" i="1"/>
  <c r="AA150" i="1" s="1"/>
  <c r="Z151" i="1"/>
  <c r="Z150" i="1" s="1"/>
  <c r="Y151" i="1"/>
  <c r="Y150" i="1" s="1"/>
  <c r="AA147" i="1"/>
  <c r="AA146" i="1" s="1"/>
  <c r="AA145" i="1" s="1"/>
  <c r="Z147" i="1"/>
  <c r="Z146" i="1" s="1"/>
  <c r="Z145" i="1" s="1"/>
  <c r="Y147" i="1"/>
  <c r="Y146" i="1" s="1"/>
  <c r="Y145" i="1" s="1"/>
  <c r="AA140" i="1"/>
  <c r="AA139" i="1" s="1"/>
  <c r="Z140" i="1"/>
  <c r="Z139" i="1" s="1"/>
  <c r="AA128" i="1"/>
  <c r="AA127" i="1" s="1"/>
  <c r="Z128" i="1"/>
  <c r="Z127" i="1" s="1"/>
  <c r="AA124" i="1"/>
  <c r="AA123" i="1" s="1"/>
  <c r="Z124" i="1"/>
  <c r="Z123" i="1" s="1"/>
  <c r="Y124" i="1"/>
  <c r="Y123" i="1" s="1"/>
  <c r="AA121" i="1"/>
  <c r="Z120" i="1" s="1"/>
  <c r="Z121" i="1"/>
  <c r="Y121" i="1"/>
  <c r="Y120" i="1" s="1"/>
  <c r="AA115" i="1"/>
  <c r="AA114" i="1" s="1"/>
  <c r="Z115" i="1"/>
  <c r="Z114" i="1" s="1"/>
  <c r="AA112" i="1"/>
  <c r="AA111" i="1" s="1"/>
  <c r="Z112" i="1"/>
  <c r="Z111" i="1" s="1"/>
  <c r="AA109" i="1"/>
  <c r="AA108" i="1" s="1"/>
  <c r="Z109" i="1"/>
  <c r="Z108" i="1" s="1"/>
  <c r="Y109" i="1"/>
  <c r="Y108" i="1" s="1"/>
  <c r="AA106" i="1"/>
  <c r="AA105" i="1" s="1"/>
  <c r="Z106" i="1"/>
  <c r="Z105" i="1" s="1"/>
  <c r="Z100" i="1"/>
  <c r="Z99" i="1" s="1"/>
  <c r="Z98" i="1" s="1"/>
  <c r="AA96" i="1"/>
  <c r="AA95" i="1" s="1"/>
  <c r="AA94" i="1" s="1"/>
  <c r="Z96" i="1"/>
  <c r="Z95" i="1" s="1"/>
  <c r="Z94" i="1" s="1"/>
  <c r="Y96" i="1"/>
  <c r="Y95" i="1" s="1"/>
  <c r="Y94" i="1" s="1"/>
  <c r="AA92" i="1"/>
  <c r="AA91" i="1" s="1"/>
  <c r="AA90" i="1" s="1"/>
  <c r="Z92" i="1"/>
  <c r="Z91" i="1" s="1"/>
  <c r="Z90" i="1" s="1"/>
  <c r="Y92" i="1"/>
  <c r="Y91" i="1" s="1"/>
  <c r="Y90" i="1" s="1"/>
  <c r="AA87" i="1"/>
  <c r="AA86" i="1" s="1"/>
  <c r="Z87" i="1"/>
  <c r="Z86" i="1" s="1"/>
  <c r="Y87" i="1"/>
  <c r="Y86" i="1" s="1"/>
  <c r="AA84" i="1"/>
  <c r="AA83" i="1" s="1"/>
  <c r="Z84" i="1"/>
  <c r="Z83" i="1" s="1"/>
  <c r="Y84" i="1"/>
  <c r="Y83" i="1" s="1"/>
  <c r="AA81" i="1"/>
  <c r="AA80" i="1" s="1"/>
  <c r="Z81" i="1"/>
  <c r="Z80" i="1" s="1"/>
  <c r="AA76" i="1"/>
  <c r="Z76" i="1"/>
  <c r="Y76" i="1"/>
  <c r="AA78" i="1"/>
  <c r="Z78" i="1"/>
  <c r="Y78" i="1"/>
  <c r="AA63" i="1"/>
  <c r="Z63" i="1"/>
  <c r="Y65" i="1"/>
  <c r="AA60" i="1"/>
  <c r="Z60" i="1"/>
  <c r="AA58" i="1"/>
  <c r="Z58" i="1"/>
  <c r="Y52" i="1"/>
  <c r="Y51" i="1" s="1"/>
  <c r="AA49" i="1"/>
  <c r="AA44" i="1" s="1"/>
  <c r="Z49" i="1"/>
  <c r="Z44" i="1" s="1"/>
  <c r="AA40" i="1"/>
  <c r="AA39" i="1" s="1"/>
  <c r="Z40" i="1"/>
  <c r="Z39" i="1" s="1"/>
  <c r="AA28" i="1"/>
  <c r="Z28" i="1"/>
  <c r="AA30" i="1"/>
  <c r="Z30" i="1"/>
  <c r="AA25" i="1"/>
  <c r="AA24" i="1" s="1"/>
  <c r="Z25" i="1"/>
  <c r="Z24" i="1" s="1"/>
  <c r="AA20" i="1"/>
  <c r="AA19" i="1" s="1"/>
  <c r="AA18" i="1" s="1"/>
  <c r="AA17" i="1" s="1"/>
  <c r="Z20" i="1"/>
  <c r="Z19" i="1" s="1"/>
  <c r="Z18" i="1" s="1"/>
  <c r="Z17" i="1" s="1"/>
  <c r="AA15" i="1"/>
  <c r="AA14" i="1" s="1"/>
  <c r="AA13" i="1" s="1"/>
  <c r="AA12" i="1" s="1"/>
  <c r="Z15" i="1"/>
  <c r="Z14" i="1" s="1"/>
  <c r="Z13" i="1" s="1"/>
  <c r="Z12" i="1" s="1"/>
  <c r="Z216" i="1" l="1"/>
  <c r="Z210" i="1" s="1"/>
  <c r="AA216" i="1"/>
  <c r="AA210" i="1" s="1"/>
  <c r="AA217" i="1"/>
  <c r="Z217" i="1"/>
  <c r="AA156" i="1"/>
  <c r="AA149" i="1" s="1"/>
  <c r="AA144" i="1" s="1"/>
  <c r="Z156" i="1"/>
  <c r="Z149" i="1" s="1"/>
  <c r="Z144" i="1" s="1"/>
  <c r="AA126" i="1"/>
  <c r="AA89" i="1"/>
  <c r="AA120" i="1"/>
  <c r="AA119" i="1" s="1"/>
  <c r="AA118" i="1" s="1"/>
  <c r="Z75" i="1"/>
  <c r="Z74" i="1" s="1"/>
  <c r="Z69" i="1" s="1"/>
  <c r="Y119" i="1"/>
  <c r="Y118" i="1" s="1"/>
  <c r="Z27" i="1"/>
  <c r="Z23" i="1" s="1"/>
  <c r="Z22" i="1" s="1"/>
  <c r="Z11" i="1" s="1"/>
  <c r="Y75" i="1"/>
  <c r="AA75" i="1"/>
  <c r="AA74" i="1" s="1"/>
  <c r="AA69" i="1" s="1"/>
  <c r="Z38" i="1"/>
  <c r="Z37" i="1" s="1"/>
  <c r="Z104" i="1"/>
  <c r="Z103" i="1" s="1"/>
  <c r="Z119" i="1"/>
  <c r="Z118" i="1" s="1"/>
  <c r="Z89" i="1"/>
  <c r="AA104" i="1"/>
  <c r="AA103" i="1" s="1"/>
  <c r="Z57" i="1"/>
  <c r="Z56" i="1" s="1"/>
  <c r="Z55" i="1" s="1"/>
  <c r="Z54" i="1" s="1"/>
  <c r="AA57" i="1"/>
  <c r="AA56" i="1" s="1"/>
  <c r="AA55" i="1" s="1"/>
  <c r="AA54" i="1" s="1"/>
  <c r="AA38" i="1"/>
  <c r="AA37" i="1" s="1"/>
  <c r="AA11" i="1" s="1"/>
  <c r="AA27" i="1"/>
  <c r="AA23" i="1" s="1"/>
  <c r="AA22" i="1" s="1"/>
  <c r="AA117" i="1" l="1"/>
  <c r="AA102" i="1" s="1"/>
  <c r="AA62" i="1"/>
  <c r="Z62" i="1"/>
  <c r="Y245" i="1"/>
  <c r="Y244" i="1" s="1"/>
  <c r="Y181" i="1"/>
  <c r="Y180" i="1" s="1"/>
  <c r="Y226" i="1" l="1"/>
  <c r="Y225" i="1" s="1"/>
  <c r="Y218" i="1"/>
  <c r="Y217" i="1" s="1"/>
  <c r="Y154" i="1"/>
  <c r="Y153" i="1" s="1"/>
  <c r="Y140" i="1"/>
  <c r="Y142" i="1"/>
  <c r="Z134" i="1"/>
  <c r="Z133" i="1" s="1"/>
  <c r="Z126" i="1" s="1"/>
  <c r="Z117" i="1" s="1"/>
  <c r="Z102" i="1" s="1"/>
  <c r="Y100" i="1"/>
  <c r="Y99" i="1" s="1"/>
  <c r="Y98" i="1" s="1"/>
  <c r="Y89" i="1" s="1"/>
  <c r="Y64" i="1"/>
  <c r="Y63" i="1" s="1"/>
  <c r="Y45" i="1"/>
  <c r="Y47" i="1"/>
  <c r="Y139" i="1" l="1"/>
  <c r="Y81" i="1"/>
  <c r="Y80" i="1" s="1"/>
  <c r="Y264" i="1"/>
  <c r="Y263" i="1" s="1"/>
  <c r="Y262" i="1" s="1"/>
  <c r="Y261" i="1" s="1"/>
  <c r="Y260" i="1" s="1"/>
  <c r="Y250" i="1"/>
  <c r="Y248" i="1"/>
  <c r="Y237" i="1"/>
  <c r="Y236" i="1" s="1"/>
  <c r="Y235" i="1" s="1"/>
  <c r="Y234" i="1" s="1"/>
  <c r="Y214" i="1"/>
  <c r="Y213" i="1" s="1"/>
  <c r="Y212" i="1" s="1"/>
  <c r="Y184" i="1"/>
  <c r="Y183" i="1" s="1"/>
  <c r="Y157" i="1"/>
  <c r="Y156" i="1" s="1"/>
  <c r="Y128" i="1"/>
  <c r="Y127" i="1" s="1"/>
  <c r="Y60" i="1"/>
  <c r="Y58" i="1"/>
  <c r="Y30" i="1"/>
  <c r="Y28" i="1"/>
  <c r="Y25" i="1"/>
  <c r="Y24" i="1" s="1"/>
  <c r="Y20" i="1"/>
  <c r="Y19" i="1" s="1"/>
  <c r="Y18" i="1" s="1"/>
  <c r="Y17" i="1" s="1"/>
  <c r="Y15" i="1"/>
  <c r="Y14" i="1" s="1"/>
  <c r="Y13" i="1" s="1"/>
  <c r="Y12" i="1" s="1"/>
  <c r="AA255" i="1"/>
  <c r="AA243" i="1" s="1"/>
  <c r="AA242" i="1" s="1"/>
  <c r="AA241" i="1" s="1"/>
  <c r="Z255" i="1"/>
  <c r="Z243" i="1" s="1"/>
  <c r="Z242" i="1" s="1"/>
  <c r="Z241" i="1" s="1"/>
  <c r="Y255" i="1"/>
  <c r="Y232" i="1"/>
  <c r="Y231" i="1" s="1"/>
  <c r="Y216" i="1" s="1"/>
  <c r="AA205" i="1"/>
  <c r="AA204" i="1" s="1"/>
  <c r="Z205" i="1"/>
  <c r="Z204" i="1" s="1"/>
  <c r="Y205" i="1"/>
  <c r="Y204" i="1" s="1"/>
  <c r="Y196" i="1"/>
  <c r="Y195" i="1" s="1"/>
  <c r="AA190" i="1"/>
  <c r="AA189" i="1" s="1"/>
  <c r="Z190" i="1"/>
  <c r="Z189" i="1" s="1"/>
  <c r="Z179" i="1" s="1"/>
  <c r="Y190" i="1"/>
  <c r="Y189" i="1" s="1"/>
  <c r="Y174" i="1"/>
  <c r="Y173" i="1" s="1"/>
  <c r="Y172" i="1" s="1"/>
  <c r="Y171" i="1" s="1"/>
  <c r="AA165" i="1"/>
  <c r="AA164" i="1" s="1"/>
  <c r="Z165" i="1"/>
  <c r="Z164" i="1" s="1"/>
  <c r="Y165" i="1"/>
  <c r="Y164" i="1" s="1"/>
  <c r="Y163" i="1" s="1"/>
  <c r="Y137" i="1"/>
  <c r="Y136" i="1" s="1"/>
  <c r="Y134" i="1"/>
  <c r="Y133" i="1" s="1"/>
  <c r="Y112" i="1"/>
  <c r="Y111" i="1" s="1"/>
  <c r="Y115" i="1"/>
  <c r="Y114" i="1" s="1"/>
  <c r="Y49" i="1"/>
  <c r="Y44" i="1" s="1"/>
  <c r="Y40" i="1"/>
  <c r="Y39" i="1" s="1"/>
  <c r="Y179" i="1" l="1"/>
  <c r="Y178" i="1" s="1"/>
  <c r="AA178" i="1"/>
  <c r="AA170" i="1" s="1"/>
  <c r="AA10" i="1" s="1"/>
  <c r="AA278" i="1" s="1"/>
  <c r="AA179" i="1"/>
  <c r="Y126" i="1"/>
  <c r="Z178" i="1"/>
  <c r="Z170" i="1" s="1"/>
  <c r="Z10" i="1" s="1"/>
  <c r="Z278" i="1" s="1"/>
  <c r="Y149" i="1"/>
  <c r="Y144" i="1" s="1"/>
  <c r="Y117" i="1"/>
  <c r="Y74" i="1"/>
  <c r="Y69" i="1" s="1"/>
  <c r="Y62" i="1" s="1"/>
  <c r="Y27" i="1"/>
  <c r="Y247" i="1"/>
  <c r="Y57" i="1"/>
  <c r="Y56" i="1" s="1"/>
  <c r="Y55" i="1" s="1"/>
  <c r="Y54" i="1" s="1"/>
  <c r="Y104" i="1"/>
  <c r="Y103" i="1" s="1"/>
  <c r="Y211" i="1"/>
  <c r="Y38" i="1"/>
  <c r="Y37" i="1" s="1"/>
  <c r="Y242" i="1" l="1"/>
  <c r="Y241" i="1" s="1"/>
  <c r="Y23" i="1"/>
  <c r="Y22" i="1" s="1"/>
  <c r="Y11" i="1" s="1"/>
  <c r="Y210" i="1"/>
  <c r="Y170" i="1" s="1"/>
  <c r="Y102" i="1"/>
  <c r="Y10" i="1" l="1"/>
  <c r="Y278" i="1" s="1"/>
</calcChain>
</file>

<file path=xl/sharedStrings.xml><?xml version="1.0" encoding="utf-8"?>
<sst xmlns="http://schemas.openxmlformats.org/spreadsheetml/2006/main" count="1125" uniqueCount="267">
  <si>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</si>
  <si>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</si>
  <si>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</si>
  <si>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</si>
  <si>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</si>
  <si>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</si>
  <si>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</si>
  <si>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</si>
  <si>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</si>
  <si>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</si>
  <si>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</si>
  <si>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</si>
  <si>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</si>
  <si>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</si>
  <si>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</si>
  <si>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</si>
  <si>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</si>
  <si>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</si>
  <si>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</si>
  <si>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</si>
  <si>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</si>
  <si>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</si>
  <si>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</si>
  <si>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</si>
  <si>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</si>
  <si>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</si>
  <si>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</si>
  <si>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</si>
  <si>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</si>
  <si>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</si>
  <si>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</si>
  <si>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</si>
  <si>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</si>
  <si>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</si>
  <si>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</si>
  <si>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</si>
  <si>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</si>
  <si>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</si>
  <si>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</si>
  <si>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</si>
  <si>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</si>
  <si>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</si>
  <si>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</si>
  <si>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</si>
  <si>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</si>
  <si>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</si>
  <si>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</si>
  <si>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</si>
  <si>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</si>
  <si>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</si>
  <si>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</si>
  <si>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</si>
  <si>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</si>
  <si>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</si>
  <si>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</si>
  <si>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</si>
  <si>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</si>
  <si>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</si>
  <si>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</si>
  <si>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</si>
  <si>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</si>
  <si>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</si>
  <si>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</si>
  <si>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</si>
  <si>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</si>
  <si>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</si>
  <si>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</si>
  <si>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</si>
  <si>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</si>
  <si>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</si>
  <si>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</si>
  <si>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</si>
  <si>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</si>
  <si>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</si>
  <si>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</si>
  <si>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</si>
  <si>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</si>
  <si>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</si>
  <si>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</si>
  <si>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</si>
  <si>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</si>
  <si>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</si>
  <si>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</si>
  <si>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</si>
  <si>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</si>
  <si>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</si>
  <si>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</si>
  <si>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</si>
  <si>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</si>
  <si>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</si>
  <si>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</si>
  <si>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</si>
  <si>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</si>
  <si>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</si>
  <si>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</si>
  <si>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</si>
  <si>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</si>
  <si>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</si>
  <si>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</si>
  <si>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</si>
  <si>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</si>
  <si>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</si>
  <si>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</si>
  <si>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</si>
  <si>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</si>
  <si>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</si>
  <si>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</si>
  <si>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</si>
  <si>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</si>
  <si>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</si>
  <si>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</si>
  <si>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</si>
  <si>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</si>
  <si>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</si>
  <si>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</si>
  <si>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</si>
  <si>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</si>
  <si>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</si>
  <si>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</si>
  <si>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</si>
  <si>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</si>
  <si>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</si>
  <si>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</si>
  <si>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</si>
  <si>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</si>
  <si>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</si>
  <si>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</si>
  <si>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</si>
  <si>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</si>
  <si>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</si>
  <si>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</si>
  <si>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</si>
  <si>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</si>
  <si>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</si>
  <si>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</si>
  <si>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</si>
  <si>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</si>
  <si>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</si>
  <si>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</si>
  <si>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</si>
  <si>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</si>
  <si>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</si>
  <si>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</si>
  <si>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</si>
  <si>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</si>
  <si>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</si>
  <si>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</si>
  <si>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</si>
  <si>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</si>
  <si>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</si>
  <si>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</si>
  <si>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</si>
  <si>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</si>
  <si>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</si>
  <si>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</si>
  <si>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</si>
  <si>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</si>
  <si>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</si>
  <si>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</si>
  <si>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</si>
  <si>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</si>
  <si>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</si>
  <si>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</si>
  <si>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</si>
  <si>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</si>
  <si>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</si>
  <si>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</si>
  <si>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</si>
  <si>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</si>
  <si>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</si>
  <si>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</si>
  <si>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</si>
  <si>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</si>
  <si>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</si>
  <si>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</si>
  <si>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</si>
  <si>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</si>
  <si>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</si>
  <si>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</si>
  <si>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</si>
  <si>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</si>
  <si>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</si>
  <si>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</si>
  <si>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</si>
  <si>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</si>
  <si>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</si>
  <si>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</si>
  <si>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</si>
  <si>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</si>
  <si>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</si>
  <si>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</si>
  <si>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</si>
  <si>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</si>
  <si>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</si>
  <si>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</si>
  <si>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</si>
  <si>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</si>
  <si>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</si>
  <si>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</si>
  <si>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</si>
  <si>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</si>
  <si>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</si>
  <si>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</si>
  <si>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</si>
  <si>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</si>
  <si>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</si>
  <si>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</si>
  <si>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</si>
  <si>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</si>
  <si>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</si>
  <si>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</si>
  <si>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</si>
  <si>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</si>
  <si>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</si>
  <si>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</si>
  <si>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</si>
  <si>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</si>
  <si>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</si>
  <si>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</si>
  <si>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</si>
  <si>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</si>
  <si>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</si>
  <si>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</si>
  <si>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</si>
  <si>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</si>
  <si>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</si>
  <si>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</si>
  <si>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</si>
  <si>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</si>
  <si>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</si>
  <si>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Ведомственная структура расходов бюджета рабочего поселка Маслянино Маслянинского района  Новосибирской области на 2024 год и плановый период 2025-2026 годов</t>
  </si>
  <si>
    <t>2026 год</t>
  </si>
  <si>
    <t>Строительство берегоукрепительных сооружений</t>
  </si>
  <si>
    <t>99.0.00.70200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</si>
  <si>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</si>
  <si>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</si>
  <si>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</si>
  <si>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</si>
  <si>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</si>
  <si>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</si>
  <si>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</si>
  <si>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</si>
  <si>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</si>
  <si>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</si>
  <si>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</si>
  <si>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</si>
  <si>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</si>
  <si>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</si>
  <si>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</si>
  <si>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</si>
  <si>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</si>
  <si>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</si>
  <si>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</si>
  <si>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</si>
  <si>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</si>
  <si>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</si>
  <si>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</si>
  <si>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</si>
  <si>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</si>
  <si>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</si>
  <si>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</si>
  <si>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</si>
  <si>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99.0.F5.5243F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</si>
  <si>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</si>
  <si>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</si>
  <si>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</si>
  <si>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к Решению № 230 двадцать третьей сессии Совета депутатов                               рабочего поселка Маслянино от 17 апреля 2024 года                                                                     "О внесении изменений в решение № 212 двадцатой сессии                                           от 25 декабря 2023 года "О бюджете рабочего поселка Маслянинео Маслянинского района Новосибирской области    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</si>
</sst>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1"/>
  <sheetViews>
    <sheetView showGridLines="0" tabSelected="1" topLeftCell="O1" workbookViewId="0">
      <selection activeCell="Y8" sqref="Y8:Y9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27" t="s">
        <v>221</v>
      </c>
      <c r="Z1" s="128"/>
      <c r="AA1" s="128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29" t="s">
        <v>266</v>
      </c>
      <c r="T2" s="130"/>
      <c r="U2" s="130"/>
      <c r="V2" s="130"/>
      <c r="W2" s="130"/>
      <c r="X2" s="130"/>
      <c r="Y2" s="130"/>
      <c r="Z2" s="130"/>
      <c r="AA2" s="130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5" t="s">
        <v>230</v>
      </c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1" t="s">
        <v>3</v>
      </c>
      <c r="X6" s="1"/>
      <c r="Y6" s="1"/>
      <c r="Z6" s="40"/>
      <c r="AA6" s="40" t="s">
        <v>220</v>
      </c>
      <c r="AB6" s="1"/>
      <c r="AC6" s="1"/>
      <c r="AD6" s="1"/>
    </row>
    <row r="7" spans="1:30" ht="18.7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02" t="s">
        <v>219</v>
      </c>
      <c r="P7" s="102" t="s">
        <v>218</v>
      </c>
      <c r="Q7" s="102" t="s">
        <v>217</v>
      </c>
      <c r="R7" s="102" t="s">
        <v>216</v>
      </c>
      <c r="S7" s="102" t="s">
        <v>215</v>
      </c>
      <c r="T7" s="101" t="s">
        <v>210</v>
      </c>
      <c r="U7" s="39" t="s">
        <v>3</v>
      </c>
      <c r="V7" s="101" t="s">
        <v>214</v>
      </c>
      <c r="W7" s="38" t="s">
        <v>3</v>
      </c>
      <c r="X7" s="102" t="s">
        <v>213</v>
      </c>
      <c r="Y7" s="117" t="s">
        <v>213</v>
      </c>
      <c r="Z7" s="118"/>
      <c r="AA7" s="118"/>
      <c r="AB7" s="1"/>
      <c r="AC7" s="1"/>
      <c r="AD7" s="1"/>
    </row>
    <row r="8" spans="1:30" ht="18" customHeight="1" x14ac:dyDescent="0.2">
      <c r="A8" s="37" t="s">
        <v>212</v>
      </c>
      <c r="B8" s="37"/>
      <c r="C8" s="37" t="s">
        <v>211</v>
      </c>
      <c r="D8" s="37"/>
      <c r="E8" s="37"/>
      <c r="F8" s="37"/>
      <c r="G8" s="37"/>
      <c r="H8" s="37"/>
      <c r="I8" s="37" t="s">
        <v>210</v>
      </c>
      <c r="J8" s="37"/>
      <c r="K8" s="37"/>
      <c r="L8" s="37" t="s">
        <v>209</v>
      </c>
      <c r="M8" s="37" t="s">
        <v>209</v>
      </c>
      <c r="N8" s="37" t="s">
        <v>209</v>
      </c>
      <c r="O8" s="102"/>
      <c r="P8" s="102"/>
      <c r="Q8" s="102"/>
      <c r="R8" s="102"/>
      <c r="S8" s="102"/>
      <c r="T8" s="101"/>
      <c r="U8" s="33" t="s">
        <v>208</v>
      </c>
      <c r="V8" s="101"/>
      <c r="W8" s="36" t="s">
        <v>207</v>
      </c>
      <c r="X8" s="101"/>
      <c r="Y8" s="117" t="s">
        <v>206</v>
      </c>
      <c r="Z8" s="120" t="s">
        <v>205</v>
      </c>
      <c r="AA8" s="101" t="s">
        <v>231</v>
      </c>
      <c r="AB8" s="100"/>
      <c r="AC8" s="100"/>
      <c r="AD8" s="1"/>
    </row>
    <row r="9" spans="1:30" ht="8.25" customHeight="1" x14ac:dyDescent="0.2">
      <c r="A9" s="35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02"/>
      <c r="P9" s="102"/>
      <c r="Q9" s="102"/>
      <c r="R9" s="102"/>
      <c r="S9" s="102"/>
      <c r="T9" s="101"/>
      <c r="U9" s="33"/>
      <c r="V9" s="32"/>
      <c r="W9" s="31"/>
      <c r="X9" s="30"/>
      <c r="Y9" s="119"/>
      <c r="Z9" s="121"/>
      <c r="AA9" s="122"/>
      <c r="AB9" s="100"/>
      <c r="AC9" s="100"/>
      <c r="AD9" s="1"/>
    </row>
    <row r="10" spans="1:30" ht="32.25" customHeight="1" x14ac:dyDescent="0.25">
      <c r="A10" s="113" t="s">
        <v>204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4"/>
      <c r="O10" s="44" t="s">
        <v>204</v>
      </c>
      <c r="P10" s="24">
        <v>886</v>
      </c>
      <c r="Q10" s="23">
        <v>0</v>
      </c>
      <c r="R10" s="23">
        <v>0</v>
      </c>
      <c r="S10" s="22" t="s">
        <v>3</v>
      </c>
      <c r="T10" s="21" t="s">
        <v>3</v>
      </c>
      <c r="U10" s="14">
        <v>0</v>
      </c>
      <c r="V10" s="105"/>
      <c r="W10" s="105"/>
      <c r="X10" s="106"/>
      <c r="Y10" s="20">
        <f>Y11+Y54+Y62+Y102+Y170+Y241+Y260+Y266+Y272</f>
        <v>177726.07542999994</v>
      </c>
      <c r="Z10" s="20">
        <f>Z11+Z54+Z62+Z102+Z170+Z241+Z260+Z266+Z272</f>
        <v>78959.25781000001</v>
      </c>
      <c r="AA10" s="20">
        <f>AA11+AA54+AA62+AA102+AA170+AA241+AA260+AA266+AA272</f>
        <v>91525.403520000007</v>
      </c>
      <c r="AB10" s="11" t="s">
        <v>10</v>
      </c>
      <c r="AC10" s="10"/>
      <c r="AD10" s="9"/>
    </row>
    <row r="11" spans="1:30" ht="16.5" customHeight="1" x14ac:dyDescent="0.25">
      <c r="A11" s="113" t="s">
        <v>203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4"/>
      <c r="O11" s="44" t="s">
        <v>203</v>
      </c>
      <c r="P11" s="24">
        <v>886</v>
      </c>
      <c r="Q11" s="23">
        <v>1</v>
      </c>
      <c r="R11" s="23">
        <v>0</v>
      </c>
      <c r="S11" s="22" t="s">
        <v>3</v>
      </c>
      <c r="T11" s="21" t="s">
        <v>3</v>
      </c>
      <c r="U11" s="14">
        <v>0</v>
      </c>
      <c r="V11" s="105"/>
      <c r="W11" s="105"/>
      <c r="X11" s="106"/>
      <c r="Y11" s="20">
        <f>Y12+Y17+Y22+Y32+Y37</f>
        <v>20920.400999999998</v>
      </c>
      <c r="Z11" s="20">
        <f t="shared" ref="Z11:AA11" si="0">Z12+Z17+Z22+Z32+Z37</f>
        <v>20350.400999999998</v>
      </c>
      <c r="AA11" s="20">
        <f t="shared" si="0"/>
        <v>20350.400999999998</v>
      </c>
      <c r="AB11" s="11" t="s">
        <v>10</v>
      </c>
      <c r="AC11" s="10"/>
      <c r="AD11" s="9"/>
    </row>
    <row r="12" spans="1:30" ht="48.75" customHeight="1" x14ac:dyDescent="0.25">
      <c r="A12" s="113" t="s">
        <v>202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4"/>
      <c r="O12" s="44" t="s">
        <v>202</v>
      </c>
      <c r="P12" s="24">
        <v>886</v>
      </c>
      <c r="Q12" s="23">
        <v>1</v>
      </c>
      <c r="R12" s="23">
        <v>2</v>
      </c>
      <c r="S12" s="22" t="s">
        <v>3</v>
      </c>
      <c r="T12" s="21" t="s">
        <v>3</v>
      </c>
      <c r="U12" s="14">
        <v>0</v>
      </c>
      <c r="V12" s="105"/>
      <c r="W12" s="105"/>
      <c r="X12" s="106"/>
      <c r="Y12" s="20">
        <f t="shared" ref="Y12:AA15" si="1">Y13</f>
        <v>1798.9860000000001</v>
      </c>
      <c r="Z12" s="20">
        <f t="shared" si="1"/>
        <v>1798.9860000000001</v>
      </c>
      <c r="AA12" s="19">
        <f t="shared" si="1"/>
        <v>1798.9860000000001</v>
      </c>
      <c r="AB12" s="11" t="s">
        <v>198</v>
      </c>
      <c r="AC12" s="10"/>
      <c r="AD12" s="9"/>
    </row>
    <row r="13" spans="1:30" ht="32.25" customHeight="1" x14ac:dyDescent="0.25">
      <c r="A13" s="28"/>
      <c r="B13" s="27"/>
      <c r="C13" s="29"/>
      <c r="D13" s="107" t="s">
        <v>9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8"/>
      <c r="O13" s="44" t="s">
        <v>8</v>
      </c>
      <c r="P13" s="24">
        <v>886</v>
      </c>
      <c r="Q13" s="23">
        <v>1</v>
      </c>
      <c r="R13" s="23">
        <v>2</v>
      </c>
      <c r="S13" s="22" t="s">
        <v>7</v>
      </c>
      <c r="T13" s="21" t="s">
        <v>3</v>
      </c>
      <c r="U13" s="14" t="s">
        <v>1</v>
      </c>
      <c r="V13" s="105"/>
      <c r="W13" s="105"/>
      <c r="X13" s="106"/>
      <c r="Y13" s="20">
        <f t="shared" si="1"/>
        <v>1798.9860000000001</v>
      </c>
      <c r="Z13" s="20">
        <f t="shared" si="1"/>
        <v>1798.9860000000001</v>
      </c>
      <c r="AA13" s="19">
        <f t="shared" si="1"/>
        <v>1798.9860000000001</v>
      </c>
      <c r="AB13" s="11" t="s">
        <v>198</v>
      </c>
      <c r="AC13" s="10"/>
      <c r="AD13" s="9"/>
    </row>
    <row r="14" spans="1:30" ht="16.5" customHeight="1" x14ac:dyDescent="0.25">
      <c r="A14" s="28"/>
      <c r="B14" s="27"/>
      <c r="C14" s="27"/>
      <c r="D14" s="26"/>
      <c r="E14" s="26"/>
      <c r="F14" s="26"/>
      <c r="G14" s="25"/>
      <c r="H14" s="103" t="s">
        <v>201</v>
      </c>
      <c r="I14" s="103"/>
      <c r="J14" s="103"/>
      <c r="K14" s="103"/>
      <c r="L14" s="103"/>
      <c r="M14" s="103"/>
      <c r="N14" s="104"/>
      <c r="O14" s="44" t="s">
        <v>200</v>
      </c>
      <c r="P14" s="24">
        <v>886</v>
      </c>
      <c r="Q14" s="23">
        <v>1</v>
      </c>
      <c r="R14" s="23">
        <v>2</v>
      </c>
      <c r="S14" s="22" t="s">
        <v>199</v>
      </c>
      <c r="T14" s="21" t="s">
        <v>3</v>
      </c>
      <c r="U14" s="14" t="s">
        <v>1</v>
      </c>
      <c r="V14" s="105"/>
      <c r="W14" s="105"/>
      <c r="X14" s="106"/>
      <c r="Y14" s="20">
        <f t="shared" si="1"/>
        <v>1798.9860000000001</v>
      </c>
      <c r="Z14" s="20">
        <f t="shared" si="1"/>
        <v>1798.9860000000001</v>
      </c>
      <c r="AA14" s="19">
        <f t="shared" si="1"/>
        <v>1798.9860000000001</v>
      </c>
      <c r="AB14" s="11" t="s">
        <v>198</v>
      </c>
      <c r="AC14" s="10"/>
      <c r="AD14" s="9"/>
    </row>
    <row r="15" spans="1:30" ht="94.5" customHeight="1" x14ac:dyDescent="0.25">
      <c r="A15" s="109">
        <v>100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0"/>
      <c r="O15" s="45" t="s">
        <v>32</v>
      </c>
      <c r="P15" s="18">
        <v>886</v>
      </c>
      <c r="Q15" s="17">
        <v>1</v>
      </c>
      <c r="R15" s="17">
        <v>2</v>
      </c>
      <c r="S15" s="16" t="s">
        <v>199</v>
      </c>
      <c r="T15" s="15">
        <v>100</v>
      </c>
      <c r="U15" s="14" t="s">
        <v>1</v>
      </c>
      <c r="V15" s="111"/>
      <c r="W15" s="111"/>
      <c r="X15" s="112"/>
      <c r="Y15" s="13">
        <f t="shared" si="1"/>
        <v>1798.9860000000001</v>
      </c>
      <c r="Z15" s="13">
        <f t="shared" si="1"/>
        <v>1798.9860000000001</v>
      </c>
      <c r="AA15" s="12">
        <f t="shared" si="1"/>
        <v>1798.9860000000001</v>
      </c>
      <c r="AB15" s="11" t="s">
        <v>198</v>
      </c>
      <c r="AC15" s="10"/>
      <c r="AD15" s="9"/>
    </row>
    <row r="16" spans="1:30" ht="33.75" customHeight="1" x14ac:dyDescent="0.25">
      <c r="A16" s="109">
        <v>100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10"/>
      <c r="O16" s="45" t="s">
        <v>167</v>
      </c>
      <c r="P16" s="18">
        <v>886</v>
      </c>
      <c r="Q16" s="17">
        <v>1</v>
      </c>
      <c r="R16" s="17">
        <v>2</v>
      </c>
      <c r="S16" s="16" t="s">
        <v>199</v>
      </c>
      <c r="T16" s="15">
        <v>120</v>
      </c>
      <c r="U16" s="14" t="s">
        <v>1</v>
      </c>
      <c r="V16" s="111"/>
      <c r="W16" s="111"/>
      <c r="X16" s="112"/>
      <c r="Y16" s="13">
        <v>1798.9860000000001</v>
      </c>
      <c r="Z16" s="13">
        <v>1798.9860000000001</v>
      </c>
      <c r="AA16" s="12">
        <v>1798.9860000000001</v>
      </c>
      <c r="AB16" s="11" t="s">
        <v>198</v>
      </c>
      <c r="AC16" s="10"/>
      <c r="AD16" s="9"/>
    </row>
    <row r="17" spans="1:30" ht="79.5" customHeight="1" x14ac:dyDescent="0.25">
      <c r="A17" s="113" t="s">
        <v>197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4"/>
      <c r="O17" s="44" t="s">
        <v>197</v>
      </c>
      <c r="P17" s="24">
        <v>886</v>
      </c>
      <c r="Q17" s="23">
        <v>1</v>
      </c>
      <c r="R17" s="23">
        <v>3</v>
      </c>
      <c r="S17" s="22" t="s">
        <v>3</v>
      </c>
      <c r="T17" s="21" t="s">
        <v>3</v>
      </c>
      <c r="U17" s="14">
        <v>0</v>
      </c>
      <c r="V17" s="105"/>
      <c r="W17" s="105"/>
      <c r="X17" s="106"/>
      <c r="Y17" s="20">
        <f>Y18</f>
        <v>1635.365</v>
      </c>
      <c r="Z17" s="20">
        <f t="shared" ref="Z17:AA17" si="2">Z18</f>
        <v>1635.365</v>
      </c>
      <c r="AA17" s="20">
        <f t="shared" si="2"/>
        <v>1635.365</v>
      </c>
      <c r="AB17" s="11" t="s">
        <v>193</v>
      </c>
      <c r="AC17" s="10"/>
      <c r="AD17" s="9"/>
    </row>
    <row r="18" spans="1:30" ht="33.75" customHeight="1" x14ac:dyDescent="0.25">
      <c r="A18" s="28"/>
      <c r="B18" s="27"/>
      <c r="C18" s="29"/>
      <c r="D18" s="107" t="s">
        <v>9</v>
      </c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44" t="s">
        <v>8</v>
      </c>
      <c r="P18" s="24">
        <v>886</v>
      </c>
      <c r="Q18" s="23">
        <v>1</v>
      </c>
      <c r="R18" s="23">
        <v>3</v>
      </c>
      <c r="S18" s="22" t="s">
        <v>7</v>
      </c>
      <c r="T18" s="21" t="s">
        <v>3</v>
      </c>
      <c r="U18" s="14" t="s">
        <v>1</v>
      </c>
      <c r="V18" s="105"/>
      <c r="W18" s="105"/>
      <c r="X18" s="106"/>
      <c r="Y18" s="20">
        <f>Y19</f>
        <v>1635.365</v>
      </c>
      <c r="Z18" s="20">
        <f t="shared" ref="Z18:AA18" si="3">Z19</f>
        <v>1635.365</v>
      </c>
      <c r="AA18" s="20">
        <f t="shared" si="3"/>
        <v>1635.365</v>
      </c>
      <c r="AB18" s="11" t="s">
        <v>193</v>
      </c>
      <c r="AC18" s="10"/>
      <c r="AD18" s="9"/>
    </row>
    <row r="19" spans="1:30" ht="50.25" customHeight="1" x14ac:dyDescent="0.25">
      <c r="A19" s="28"/>
      <c r="B19" s="27"/>
      <c r="C19" s="27"/>
      <c r="D19" s="26"/>
      <c r="E19" s="26"/>
      <c r="F19" s="26"/>
      <c r="G19" s="25"/>
      <c r="H19" s="103" t="s">
        <v>196</v>
      </c>
      <c r="I19" s="103"/>
      <c r="J19" s="103"/>
      <c r="K19" s="103"/>
      <c r="L19" s="103"/>
      <c r="M19" s="103"/>
      <c r="N19" s="104"/>
      <c r="O19" s="44" t="s">
        <v>195</v>
      </c>
      <c r="P19" s="24">
        <v>886</v>
      </c>
      <c r="Q19" s="23">
        <v>1</v>
      </c>
      <c r="R19" s="23">
        <v>3</v>
      </c>
      <c r="S19" s="22" t="s">
        <v>194</v>
      </c>
      <c r="T19" s="21" t="s">
        <v>3</v>
      </c>
      <c r="U19" s="14" t="s">
        <v>1</v>
      </c>
      <c r="V19" s="105"/>
      <c r="W19" s="105"/>
      <c r="X19" s="106"/>
      <c r="Y19" s="20">
        <f>Y20</f>
        <v>1635.365</v>
      </c>
      <c r="Z19" s="20">
        <f t="shared" ref="Z19:AA19" si="4">Z20</f>
        <v>1635.365</v>
      </c>
      <c r="AA19" s="20">
        <f t="shared" si="4"/>
        <v>1635.365</v>
      </c>
      <c r="AB19" s="11" t="s">
        <v>193</v>
      </c>
      <c r="AC19" s="10"/>
      <c r="AD19" s="9"/>
    </row>
    <row r="20" spans="1:30" ht="96.75" customHeight="1" x14ac:dyDescent="0.25">
      <c r="A20" s="109">
        <v>100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10"/>
      <c r="O20" s="45" t="s">
        <v>32</v>
      </c>
      <c r="P20" s="18">
        <v>886</v>
      </c>
      <c r="Q20" s="17">
        <v>1</v>
      </c>
      <c r="R20" s="17">
        <v>3</v>
      </c>
      <c r="S20" s="16" t="s">
        <v>194</v>
      </c>
      <c r="T20" s="15">
        <v>100</v>
      </c>
      <c r="U20" s="14" t="s">
        <v>1</v>
      </c>
      <c r="V20" s="111"/>
      <c r="W20" s="111"/>
      <c r="X20" s="112"/>
      <c r="Y20" s="13">
        <f>Y21</f>
        <v>1635.365</v>
      </c>
      <c r="Z20" s="13">
        <f t="shared" ref="Z20:AA20" si="5">Z21</f>
        <v>1635.365</v>
      </c>
      <c r="AA20" s="13">
        <f t="shared" si="5"/>
        <v>1635.365</v>
      </c>
      <c r="AB20" s="11" t="s">
        <v>193</v>
      </c>
      <c r="AC20" s="10"/>
      <c r="AD20" s="9"/>
    </row>
    <row r="21" spans="1:30" ht="34.5" customHeight="1" x14ac:dyDescent="0.25">
      <c r="A21" s="109">
        <v>100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0"/>
      <c r="O21" s="45" t="s">
        <v>167</v>
      </c>
      <c r="P21" s="18">
        <v>886</v>
      </c>
      <c r="Q21" s="17">
        <v>1</v>
      </c>
      <c r="R21" s="17">
        <v>3</v>
      </c>
      <c r="S21" s="16" t="s">
        <v>194</v>
      </c>
      <c r="T21" s="15">
        <v>120</v>
      </c>
      <c r="U21" s="14" t="s">
        <v>1</v>
      </c>
      <c r="V21" s="111"/>
      <c r="W21" s="111"/>
      <c r="X21" s="112"/>
      <c r="Y21" s="13">
        <v>1635.365</v>
      </c>
      <c r="Z21" s="13">
        <v>1635.365</v>
      </c>
      <c r="AA21" s="12">
        <v>1635.365</v>
      </c>
      <c r="AB21" s="11" t="s">
        <v>193</v>
      </c>
      <c r="AC21" s="10"/>
      <c r="AD21" s="9"/>
    </row>
    <row r="22" spans="1:30" ht="95.25" customHeight="1" x14ac:dyDescent="0.25">
      <c r="A22" s="113" t="s">
        <v>192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44" t="s">
        <v>192</v>
      </c>
      <c r="P22" s="24">
        <v>886</v>
      </c>
      <c r="Q22" s="23">
        <v>1</v>
      </c>
      <c r="R22" s="23">
        <v>4</v>
      </c>
      <c r="S22" s="22" t="s">
        <v>3</v>
      </c>
      <c r="T22" s="21" t="s">
        <v>3</v>
      </c>
      <c r="U22" s="14">
        <v>0</v>
      </c>
      <c r="V22" s="105"/>
      <c r="W22" s="105"/>
      <c r="X22" s="106"/>
      <c r="Y22" s="20">
        <f>Y23</f>
        <v>15836.05</v>
      </c>
      <c r="Z22" s="20">
        <f t="shared" ref="Z22:AA22" si="6">Z23</f>
        <v>15836.05</v>
      </c>
      <c r="AA22" s="20">
        <f t="shared" si="6"/>
        <v>15836.05</v>
      </c>
      <c r="AB22" s="11" t="s">
        <v>10</v>
      </c>
      <c r="AC22" s="10"/>
      <c r="AD22" s="9"/>
    </row>
    <row r="23" spans="1:30" ht="33" customHeight="1" x14ac:dyDescent="0.25">
      <c r="A23" s="28"/>
      <c r="B23" s="27"/>
      <c r="C23" s="29"/>
      <c r="D23" s="107" t="s">
        <v>9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8"/>
      <c r="O23" s="44" t="s">
        <v>8</v>
      </c>
      <c r="P23" s="24">
        <v>886</v>
      </c>
      <c r="Q23" s="23">
        <v>1</v>
      </c>
      <c r="R23" s="23">
        <v>4</v>
      </c>
      <c r="S23" s="22" t="s">
        <v>7</v>
      </c>
      <c r="T23" s="21" t="s">
        <v>3</v>
      </c>
      <c r="U23" s="14" t="s">
        <v>1</v>
      </c>
      <c r="V23" s="105"/>
      <c r="W23" s="105"/>
      <c r="X23" s="106"/>
      <c r="Y23" s="20">
        <f>Y24+Y27</f>
        <v>15836.05</v>
      </c>
      <c r="Z23" s="20">
        <f t="shared" ref="Z23:AA23" si="7">Z24+Z27</f>
        <v>15836.05</v>
      </c>
      <c r="AA23" s="20">
        <f t="shared" si="7"/>
        <v>15836.05</v>
      </c>
      <c r="AB23" s="11" t="s">
        <v>10</v>
      </c>
      <c r="AC23" s="10"/>
      <c r="AD23" s="9"/>
    </row>
    <row r="24" spans="1:30" ht="48.75" customHeight="1" x14ac:dyDescent="0.25">
      <c r="A24" s="28"/>
      <c r="B24" s="27"/>
      <c r="C24" s="27"/>
      <c r="D24" s="26"/>
      <c r="E24" s="26"/>
      <c r="F24" s="26"/>
      <c r="G24" s="25"/>
      <c r="H24" s="103" t="s">
        <v>191</v>
      </c>
      <c r="I24" s="103"/>
      <c r="J24" s="103"/>
      <c r="K24" s="103"/>
      <c r="L24" s="103"/>
      <c r="M24" s="103"/>
      <c r="N24" s="104"/>
      <c r="O24" s="44" t="s">
        <v>190</v>
      </c>
      <c r="P24" s="24">
        <v>886</v>
      </c>
      <c r="Q24" s="23">
        <v>1</v>
      </c>
      <c r="R24" s="23">
        <v>4</v>
      </c>
      <c r="S24" s="22" t="s">
        <v>189</v>
      </c>
      <c r="T24" s="21" t="s">
        <v>3</v>
      </c>
      <c r="U24" s="14" t="s">
        <v>1</v>
      </c>
      <c r="V24" s="105"/>
      <c r="W24" s="105"/>
      <c r="X24" s="106"/>
      <c r="Y24" s="20">
        <f>Y25</f>
        <v>11101.880999999999</v>
      </c>
      <c r="Z24" s="20">
        <f t="shared" ref="Z24:AA24" si="8">Z25</f>
        <v>11101.880999999999</v>
      </c>
      <c r="AA24" s="20">
        <f t="shared" si="8"/>
        <v>11101.880999999999</v>
      </c>
      <c r="AB24" s="11" t="s">
        <v>10</v>
      </c>
      <c r="AC24" s="10"/>
      <c r="AD24" s="9"/>
    </row>
    <row r="25" spans="1:30" ht="96.75" customHeight="1" x14ac:dyDescent="0.25">
      <c r="A25" s="109">
        <v>100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10"/>
      <c r="O25" s="45" t="s">
        <v>32</v>
      </c>
      <c r="P25" s="18">
        <v>886</v>
      </c>
      <c r="Q25" s="17">
        <v>1</v>
      </c>
      <c r="R25" s="17">
        <v>4</v>
      </c>
      <c r="S25" s="16" t="s">
        <v>189</v>
      </c>
      <c r="T25" s="15">
        <v>100</v>
      </c>
      <c r="U25" s="14" t="s">
        <v>1</v>
      </c>
      <c r="V25" s="111"/>
      <c r="W25" s="111"/>
      <c r="X25" s="112"/>
      <c r="Y25" s="13">
        <f>Y26</f>
        <v>11101.880999999999</v>
      </c>
      <c r="Z25" s="13">
        <f t="shared" ref="Z25:AA25" si="9">Z26</f>
        <v>11101.880999999999</v>
      </c>
      <c r="AA25" s="13">
        <f t="shared" si="9"/>
        <v>11101.880999999999</v>
      </c>
      <c r="AB25" s="11" t="s">
        <v>10</v>
      </c>
      <c r="AC25" s="10"/>
      <c r="AD25" s="9"/>
    </row>
    <row r="26" spans="1:30" ht="33" customHeight="1" x14ac:dyDescent="0.25">
      <c r="A26" s="109">
        <v>100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  <c r="O26" s="45" t="s">
        <v>167</v>
      </c>
      <c r="P26" s="18">
        <v>886</v>
      </c>
      <c r="Q26" s="17">
        <v>1</v>
      </c>
      <c r="R26" s="17">
        <v>4</v>
      </c>
      <c r="S26" s="16" t="s">
        <v>189</v>
      </c>
      <c r="T26" s="15">
        <v>120</v>
      </c>
      <c r="U26" s="14" t="s">
        <v>1</v>
      </c>
      <c r="V26" s="111"/>
      <c r="W26" s="111"/>
      <c r="X26" s="112"/>
      <c r="Y26" s="13">
        <v>11101.880999999999</v>
      </c>
      <c r="Z26" s="13">
        <v>11101.880999999999</v>
      </c>
      <c r="AA26" s="12">
        <v>11101.880999999999</v>
      </c>
      <c r="AB26" s="11" t="s">
        <v>10</v>
      </c>
      <c r="AC26" s="10"/>
      <c r="AD26" s="9"/>
    </row>
    <row r="27" spans="1:30" ht="48.75" customHeight="1" x14ac:dyDescent="0.25">
      <c r="A27" s="28"/>
      <c r="B27" s="27"/>
      <c r="C27" s="27"/>
      <c r="D27" s="26"/>
      <c r="E27" s="26"/>
      <c r="F27" s="26"/>
      <c r="G27" s="25"/>
      <c r="H27" s="103" t="s">
        <v>188</v>
      </c>
      <c r="I27" s="103"/>
      <c r="J27" s="103"/>
      <c r="K27" s="103"/>
      <c r="L27" s="103"/>
      <c r="M27" s="103"/>
      <c r="N27" s="104"/>
      <c r="O27" s="44" t="s">
        <v>187</v>
      </c>
      <c r="P27" s="24">
        <v>886</v>
      </c>
      <c r="Q27" s="23">
        <v>1</v>
      </c>
      <c r="R27" s="23">
        <v>4</v>
      </c>
      <c r="S27" s="22" t="s">
        <v>186</v>
      </c>
      <c r="T27" s="21" t="s">
        <v>3</v>
      </c>
      <c r="U27" s="14" t="s">
        <v>1</v>
      </c>
      <c r="V27" s="105"/>
      <c r="W27" s="105"/>
      <c r="X27" s="106"/>
      <c r="Y27" s="20">
        <f>Y28+Y30</f>
        <v>4734.1689999999999</v>
      </c>
      <c r="Z27" s="20">
        <f t="shared" ref="Z27:AA27" si="10">Z28+Z30</f>
        <v>4734.1689999999999</v>
      </c>
      <c r="AA27" s="20">
        <f t="shared" si="10"/>
        <v>4734.1689999999999</v>
      </c>
      <c r="AB27" s="11" t="s">
        <v>10</v>
      </c>
      <c r="AC27" s="10"/>
      <c r="AD27" s="9"/>
    </row>
    <row r="28" spans="1:30" ht="48" customHeight="1" x14ac:dyDescent="0.25">
      <c r="A28" s="109">
        <v>200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10"/>
      <c r="O28" s="45" t="s">
        <v>30</v>
      </c>
      <c r="P28" s="18">
        <v>886</v>
      </c>
      <c r="Q28" s="17">
        <v>1</v>
      </c>
      <c r="R28" s="17">
        <v>4</v>
      </c>
      <c r="S28" s="16" t="s">
        <v>186</v>
      </c>
      <c r="T28" s="15">
        <v>200</v>
      </c>
      <c r="U28" s="14" t="s">
        <v>1</v>
      </c>
      <c r="V28" s="111"/>
      <c r="W28" s="111"/>
      <c r="X28" s="112"/>
      <c r="Y28" s="13">
        <f>Y29</f>
        <v>4624.4690000000001</v>
      </c>
      <c r="Z28" s="13">
        <f>Z29</f>
        <v>4624.4690000000001</v>
      </c>
      <c r="AA28" s="12">
        <f>AA29</f>
        <v>4624.4690000000001</v>
      </c>
      <c r="AB28" s="11" t="s">
        <v>10</v>
      </c>
      <c r="AC28" s="10"/>
      <c r="AD28" s="9"/>
    </row>
    <row r="29" spans="1:30" ht="49.5" customHeight="1" x14ac:dyDescent="0.25">
      <c r="A29" s="109">
        <v>200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10"/>
      <c r="O29" s="45" t="s">
        <v>29</v>
      </c>
      <c r="P29" s="18">
        <v>886</v>
      </c>
      <c r="Q29" s="17">
        <v>1</v>
      </c>
      <c r="R29" s="17">
        <v>4</v>
      </c>
      <c r="S29" s="16" t="s">
        <v>186</v>
      </c>
      <c r="T29" s="15">
        <v>240</v>
      </c>
      <c r="U29" s="14" t="s">
        <v>1</v>
      </c>
      <c r="V29" s="111"/>
      <c r="W29" s="111"/>
      <c r="X29" s="112"/>
      <c r="Y29" s="13">
        <v>4624.4690000000001</v>
      </c>
      <c r="Z29" s="13">
        <v>4624.4690000000001</v>
      </c>
      <c r="AA29" s="12">
        <v>4624.4690000000001</v>
      </c>
      <c r="AB29" s="11" t="s">
        <v>10</v>
      </c>
      <c r="AC29" s="10"/>
      <c r="AD29" s="9"/>
    </row>
    <row r="30" spans="1:30" ht="18.75" customHeight="1" x14ac:dyDescent="0.25">
      <c r="A30" s="109">
        <v>800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0"/>
      <c r="O30" s="45" t="s">
        <v>28</v>
      </c>
      <c r="P30" s="18">
        <v>886</v>
      </c>
      <c r="Q30" s="17">
        <v>1</v>
      </c>
      <c r="R30" s="17">
        <v>4</v>
      </c>
      <c r="S30" s="16" t="s">
        <v>186</v>
      </c>
      <c r="T30" s="15">
        <v>800</v>
      </c>
      <c r="U30" s="14" t="s">
        <v>1</v>
      </c>
      <c r="V30" s="111"/>
      <c r="W30" s="111"/>
      <c r="X30" s="112"/>
      <c r="Y30" s="13">
        <f>Y31</f>
        <v>109.7</v>
      </c>
      <c r="Z30" s="13">
        <f>Z31</f>
        <v>109.7</v>
      </c>
      <c r="AA30" s="12">
        <f>AA31</f>
        <v>109.7</v>
      </c>
      <c r="AB30" s="11" t="s">
        <v>10</v>
      </c>
      <c r="AC30" s="10"/>
      <c r="AD30" s="9"/>
    </row>
    <row r="31" spans="1:30" ht="18" customHeight="1" x14ac:dyDescent="0.25">
      <c r="A31" s="109">
        <v>800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0"/>
      <c r="O31" s="45" t="s">
        <v>27</v>
      </c>
      <c r="P31" s="18">
        <v>886</v>
      </c>
      <c r="Q31" s="17">
        <v>1</v>
      </c>
      <c r="R31" s="17">
        <v>4</v>
      </c>
      <c r="S31" s="16" t="s">
        <v>186</v>
      </c>
      <c r="T31" s="15">
        <v>850</v>
      </c>
      <c r="U31" s="14" t="s">
        <v>1</v>
      </c>
      <c r="V31" s="111"/>
      <c r="W31" s="111"/>
      <c r="X31" s="112"/>
      <c r="Y31" s="13">
        <v>109.7</v>
      </c>
      <c r="Z31" s="13">
        <v>109.7</v>
      </c>
      <c r="AA31" s="12">
        <v>109.7</v>
      </c>
      <c r="AB31" s="11" t="s">
        <v>10</v>
      </c>
      <c r="AC31" s="10"/>
      <c r="AD31" s="9"/>
    </row>
    <row r="32" spans="1:30" ht="64.5" customHeight="1" x14ac:dyDescent="0.25">
      <c r="A32" s="113" t="s">
        <v>185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4"/>
      <c r="O32" s="44" t="s">
        <v>185</v>
      </c>
      <c r="P32" s="24">
        <v>886</v>
      </c>
      <c r="Q32" s="23">
        <v>1</v>
      </c>
      <c r="R32" s="23">
        <v>6</v>
      </c>
      <c r="S32" s="22" t="s">
        <v>3</v>
      </c>
      <c r="T32" s="21" t="s">
        <v>3</v>
      </c>
      <c r="U32" s="14">
        <v>0</v>
      </c>
      <c r="V32" s="105"/>
      <c r="W32" s="105"/>
      <c r="X32" s="106"/>
      <c r="Y32" s="20">
        <f>Y33</f>
        <v>174.5</v>
      </c>
      <c r="Z32" s="20">
        <v>0</v>
      </c>
      <c r="AA32" s="19">
        <v>0</v>
      </c>
      <c r="AB32" s="11" t="s">
        <v>10</v>
      </c>
      <c r="AC32" s="10"/>
      <c r="AD32" s="9"/>
    </row>
    <row r="33" spans="1:30" ht="33" customHeight="1" x14ac:dyDescent="0.25">
      <c r="A33" s="28"/>
      <c r="B33" s="27"/>
      <c r="C33" s="29"/>
      <c r="D33" s="107" t="s">
        <v>9</v>
      </c>
      <c r="E33" s="107"/>
      <c r="F33" s="107"/>
      <c r="G33" s="107"/>
      <c r="H33" s="107"/>
      <c r="I33" s="107"/>
      <c r="J33" s="107"/>
      <c r="K33" s="107"/>
      <c r="L33" s="107"/>
      <c r="M33" s="107"/>
      <c r="N33" s="108"/>
      <c r="O33" s="44" t="s">
        <v>8</v>
      </c>
      <c r="P33" s="24">
        <v>886</v>
      </c>
      <c r="Q33" s="23">
        <v>1</v>
      </c>
      <c r="R33" s="23">
        <v>6</v>
      </c>
      <c r="S33" s="22" t="s">
        <v>7</v>
      </c>
      <c r="T33" s="21" t="s">
        <v>3</v>
      </c>
      <c r="U33" s="14" t="s">
        <v>1</v>
      </c>
      <c r="V33" s="105"/>
      <c r="W33" s="105"/>
      <c r="X33" s="106"/>
      <c r="Y33" s="20">
        <f>Y34</f>
        <v>174.5</v>
      </c>
      <c r="Z33" s="20">
        <v>0</v>
      </c>
      <c r="AA33" s="19">
        <v>0</v>
      </c>
      <c r="AB33" s="11" t="s">
        <v>10</v>
      </c>
      <c r="AC33" s="10"/>
      <c r="AD33" s="9"/>
    </row>
    <row r="34" spans="1:30" ht="81" customHeight="1" x14ac:dyDescent="0.25">
      <c r="A34" s="28"/>
      <c r="B34" s="27"/>
      <c r="C34" s="27"/>
      <c r="D34" s="26"/>
      <c r="E34" s="26"/>
      <c r="F34" s="26"/>
      <c r="G34" s="25"/>
      <c r="H34" s="103" t="s">
        <v>184</v>
      </c>
      <c r="I34" s="103"/>
      <c r="J34" s="103"/>
      <c r="K34" s="103"/>
      <c r="L34" s="103"/>
      <c r="M34" s="103"/>
      <c r="N34" s="104"/>
      <c r="O34" s="44" t="s">
        <v>183</v>
      </c>
      <c r="P34" s="24">
        <v>886</v>
      </c>
      <c r="Q34" s="23">
        <v>1</v>
      </c>
      <c r="R34" s="23">
        <v>6</v>
      </c>
      <c r="S34" s="22" t="s">
        <v>182</v>
      </c>
      <c r="T34" s="21" t="s">
        <v>3</v>
      </c>
      <c r="U34" s="14" t="s">
        <v>1</v>
      </c>
      <c r="V34" s="105"/>
      <c r="W34" s="105"/>
      <c r="X34" s="106"/>
      <c r="Y34" s="20">
        <f>Y35</f>
        <v>174.5</v>
      </c>
      <c r="Z34" s="20">
        <v>0</v>
      </c>
      <c r="AA34" s="19">
        <v>0</v>
      </c>
      <c r="AB34" s="11" t="s">
        <v>10</v>
      </c>
      <c r="AC34" s="10"/>
      <c r="AD34" s="9"/>
    </row>
    <row r="35" spans="1:30" ht="16.5" customHeight="1" x14ac:dyDescent="0.25">
      <c r="A35" s="109">
        <v>500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10"/>
      <c r="O35" s="45" t="s">
        <v>97</v>
      </c>
      <c r="P35" s="18">
        <v>886</v>
      </c>
      <c r="Q35" s="17">
        <v>1</v>
      </c>
      <c r="R35" s="17">
        <v>6</v>
      </c>
      <c r="S35" s="16" t="s">
        <v>182</v>
      </c>
      <c r="T35" s="15">
        <v>500</v>
      </c>
      <c r="U35" s="14" t="s">
        <v>1</v>
      </c>
      <c r="V35" s="111"/>
      <c r="W35" s="111"/>
      <c r="X35" s="112"/>
      <c r="Y35" s="13">
        <f>Y36</f>
        <v>174.5</v>
      </c>
      <c r="Z35" s="13">
        <v>0</v>
      </c>
      <c r="AA35" s="12">
        <v>0</v>
      </c>
      <c r="AB35" s="11" t="s">
        <v>10</v>
      </c>
      <c r="AC35" s="10"/>
      <c r="AD35" s="9"/>
    </row>
    <row r="36" spans="1:30" ht="17.25" customHeight="1" x14ac:dyDescent="0.25">
      <c r="A36" s="109">
        <v>500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10"/>
      <c r="O36" s="45" t="s">
        <v>96</v>
      </c>
      <c r="P36" s="18">
        <v>886</v>
      </c>
      <c r="Q36" s="17">
        <v>1</v>
      </c>
      <c r="R36" s="17">
        <v>6</v>
      </c>
      <c r="S36" s="16" t="s">
        <v>182</v>
      </c>
      <c r="T36" s="15">
        <v>540</v>
      </c>
      <c r="U36" s="14" t="s">
        <v>1</v>
      </c>
      <c r="V36" s="111"/>
      <c r="W36" s="111"/>
      <c r="X36" s="112"/>
      <c r="Y36" s="13">
        <v>174.5</v>
      </c>
      <c r="Z36" s="13">
        <v>0</v>
      </c>
      <c r="AA36" s="12">
        <v>0</v>
      </c>
      <c r="AB36" s="11" t="s">
        <v>10</v>
      </c>
      <c r="AC36" s="10"/>
      <c r="AD36" s="9"/>
    </row>
    <row r="37" spans="1:30" ht="18.75" customHeight="1" x14ac:dyDescent="0.25">
      <c r="A37" s="113" t="s">
        <v>181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4"/>
      <c r="O37" s="44" t="s">
        <v>181</v>
      </c>
      <c r="P37" s="24">
        <v>886</v>
      </c>
      <c r="Q37" s="23">
        <v>1</v>
      </c>
      <c r="R37" s="23">
        <v>13</v>
      </c>
      <c r="S37" s="22" t="s">
        <v>3</v>
      </c>
      <c r="T37" s="21" t="s">
        <v>3</v>
      </c>
      <c r="U37" s="14">
        <v>0</v>
      </c>
      <c r="V37" s="105"/>
      <c r="W37" s="105"/>
      <c r="X37" s="106"/>
      <c r="Y37" s="20">
        <f>Y38</f>
        <v>1475.5</v>
      </c>
      <c r="Z37" s="20">
        <f t="shared" ref="Z37:AA37" si="11">Z38</f>
        <v>1080</v>
      </c>
      <c r="AA37" s="20">
        <f t="shared" si="11"/>
        <v>1080</v>
      </c>
      <c r="AB37" s="11" t="s">
        <v>10</v>
      </c>
      <c r="AC37" s="10"/>
      <c r="AD37" s="9"/>
    </row>
    <row r="38" spans="1:30" ht="32.25" customHeight="1" x14ac:dyDescent="0.25">
      <c r="A38" s="28"/>
      <c r="B38" s="27"/>
      <c r="C38" s="29"/>
      <c r="D38" s="107" t="s">
        <v>9</v>
      </c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44" t="s">
        <v>8</v>
      </c>
      <c r="P38" s="24">
        <v>886</v>
      </c>
      <c r="Q38" s="23">
        <v>1</v>
      </c>
      <c r="R38" s="23">
        <v>13</v>
      </c>
      <c r="S38" s="22" t="s">
        <v>7</v>
      </c>
      <c r="T38" s="21" t="s">
        <v>3</v>
      </c>
      <c r="U38" s="14" t="s">
        <v>1</v>
      </c>
      <c r="V38" s="105"/>
      <c r="W38" s="105"/>
      <c r="X38" s="106"/>
      <c r="Y38" s="20">
        <f>Y39+Y44+Y51</f>
        <v>1475.5</v>
      </c>
      <c r="Z38" s="20">
        <f t="shared" ref="Z38:AA38" si="12">Z39+Z44+Z51</f>
        <v>1080</v>
      </c>
      <c r="AA38" s="20">
        <f t="shared" si="12"/>
        <v>1080</v>
      </c>
      <c r="AB38" s="11" t="s">
        <v>10</v>
      </c>
      <c r="AC38" s="10"/>
      <c r="AD38" s="9"/>
    </row>
    <row r="39" spans="1:30" ht="33.75" customHeight="1" x14ac:dyDescent="0.25">
      <c r="A39" s="28"/>
      <c r="B39" s="27"/>
      <c r="C39" s="27"/>
      <c r="D39" s="26"/>
      <c r="E39" s="26"/>
      <c r="F39" s="26"/>
      <c r="G39" s="25"/>
      <c r="H39" s="103" t="s">
        <v>180</v>
      </c>
      <c r="I39" s="103"/>
      <c r="J39" s="103"/>
      <c r="K39" s="103"/>
      <c r="L39" s="103"/>
      <c r="M39" s="103"/>
      <c r="N39" s="104"/>
      <c r="O39" s="44" t="s">
        <v>179</v>
      </c>
      <c r="P39" s="24">
        <v>886</v>
      </c>
      <c r="Q39" s="23">
        <v>1</v>
      </c>
      <c r="R39" s="23">
        <v>13</v>
      </c>
      <c r="S39" s="22" t="s">
        <v>178</v>
      </c>
      <c r="T39" s="21" t="s">
        <v>3</v>
      </c>
      <c r="U39" s="14" t="s">
        <v>1</v>
      </c>
      <c r="V39" s="105"/>
      <c r="W39" s="105"/>
      <c r="X39" s="106"/>
      <c r="Y39" s="20">
        <f>Y40+Y42</f>
        <v>880</v>
      </c>
      <c r="Z39" s="20">
        <f t="shared" ref="Z39:AA39" si="13">Z40+Z42</f>
        <v>730</v>
      </c>
      <c r="AA39" s="20">
        <f t="shared" si="13"/>
        <v>730</v>
      </c>
      <c r="AB39" s="11" t="s">
        <v>10</v>
      </c>
      <c r="AC39" s="10"/>
      <c r="AD39" s="9"/>
    </row>
    <row r="40" spans="1:30" ht="48.75" customHeight="1" x14ac:dyDescent="0.25">
      <c r="A40" s="109">
        <v>200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10"/>
      <c r="O40" s="45" t="s">
        <v>30</v>
      </c>
      <c r="P40" s="18">
        <v>886</v>
      </c>
      <c r="Q40" s="17">
        <v>1</v>
      </c>
      <c r="R40" s="17">
        <v>13</v>
      </c>
      <c r="S40" s="16" t="s">
        <v>178</v>
      </c>
      <c r="T40" s="15">
        <v>200</v>
      </c>
      <c r="U40" s="14" t="s">
        <v>1</v>
      </c>
      <c r="V40" s="111"/>
      <c r="W40" s="111"/>
      <c r="X40" s="112"/>
      <c r="Y40" s="13">
        <f>Y41</f>
        <v>840</v>
      </c>
      <c r="Z40" s="13">
        <f>Z41</f>
        <v>710</v>
      </c>
      <c r="AA40" s="12">
        <f>AA41</f>
        <v>710</v>
      </c>
      <c r="AB40" s="11" t="s">
        <v>10</v>
      </c>
      <c r="AC40" s="10"/>
      <c r="AD40" s="9"/>
    </row>
    <row r="41" spans="1:30" ht="48.75" customHeight="1" x14ac:dyDescent="0.25">
      <c r="A41" s="109">
        <v>200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0"/>
      <c r="O41" s="45" t="s">
        <v>29</v>
      </c>
      <c r="P41" s="18">
        <v>886</v>
      </c>
      <c r="Q41" s="17">
        <v>1</v>
      </c>
      <c r="R41" s="17">
        <v>13</v>
      </c>
      <c r="S41" s="16" t="s">
        <v>178</v>
      </c>
      <c r="T41" s="15">
        <v>240</v>
      </c>
      <c r="U41" s="14" t="s">
        <v>1</v>
      </c>
      <c r="V41" s="111"/>
      <c r="W41" s="111"/>
      <c r="X41" s="112"/>
      <c r="Y41" s="13">
        <v>840</v>
      </c>
      <c r="Z41" s="13">
        <v>710</v>
      </c>
      <c r="AA41" s="12">
        <v>710</v>
      </c>
      <c r="AB41" s="11" t="s">
        <v>10</v>
      </c>
      <c r="AC41" s="10"/>
      <c r="AD41" s="9"/>
    </row>
    <row r="42" spans="1:30" ht="18" customHeight="1" x14ac:dyDescent="0.25">
      <c r="A42" s="109">
        <v>800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0"/>
      <c r="O42" s="45" t="s">
        <v>28</v>
      </c>
      <c r="P42" s="18">
        <v>886</v>
      </c>
      <c r="Q42" s="17">
        <v>1</v>
      </c>
      <c r="R42" s="17">
        <v>13</v>
      </c>
      <c r="S42" s="16" t="s">
        <v>178</v>
      </c>
      <c r="T42" s="15">
        <v>800</v>
      </c>
      <c r="U42" s="14" t="s">
        <v>1</v>
      </c>
      <c r="V42" s="111"/>
      <c r="W42" s="111"/>
      <c r="X42" s="112"/>
      <c r="Y42" s="13">
        <f>Y43</f>
        <v>40</v>
      </c>
      <c r="Z42" s="13">
        <v>20</v>
      </c>
      <c r="AA42" s="12">
        <v>20</v>
      </c>
      <c r="AB42" s="11" t="s">
        <v>10</v>
      </c>
      <c r="AC42" s="10"/>
      <c r="AD42" s="9"/>
    </row>
    <row r="43" spans="1:30" ht="16.5" customHeight="1" x14ac:dyDescent="0.25">
      <c r="A43" s="109">
        <v>800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10"/>
      <c r="O43" s="45" t="s">
        <v>27</v>
      </c>
      <c r="P43" s="18">
        <v>886</v>
      </c>
      <c r="Q43" s="17">
        <v>1</v>
      </c>
      <c r="R43" s="17">
        <v>13</v>
      </c>
      <c r="S43" s="16" t="s">
        <v>178</v>
      </c>
      <c r="T43" s="15">
        <v>850</v>
      </c>
      <c r="U43" s="14" t="s">
        <v>1</v>
      </c>
      <c r="V43" s="111"/>
      <c r="W43" s="111"/>
      <c r="X43" s="112"/>
      <c r="Y43" s="13">
        <v>40</v>
      </c>
      <c r="Z43" s="13">
        <v>20</v>
      </c>
      <c r="AA43" s="12">
        <v>20</v>
      </c>
      <c r="AB43" s="11" t="s">
        <v>10</v>
      </c>
      <c r="AC43" s="10"/>
      <c r="AD43" s="9"/>
    </row>
    <row r="44" spans="1:30" ht="49.5" customHeight="1" x14ac:dyDescent="0.25">
      <c r="A44" s="28"/>
      <c r="B44" s="27"/>
      <c r="C44" s="27"/>
      <c r="D44" s="26"/>
      <c r="E44" s="26"/>
      <c r="F44" s="26"/>
      <c r="G44" s="25"/>
      <c r="H44" s="103" t="s">
        <v>177</v>
      </c>
      <c r="I44" s="103"/>
      <c r="J44" s="103"/>
      <c r="K44" s="103"/>
      <c r="L44" s="103"/>
      <c r="M44" s="103"/>
      <c r="N44" s="104"/>
      <c r="O44" s="44" t="s">
        <v>176</v>
      </c>
      <c r="P44" s="24">
        <v>886</v>
      </c>
      <c r="Q44" s="23">
        <v>1</v>
      </c>
      <c r="R44" s="23">
        <v>13</v>
      </c>
      <c r="S44" s="22" t="s">
        <v>175</v>
      </c>
      <c r="T44" s="21" t="s">
        <v>3</v>
      </c>
      <c r="U44" s="14" t="s">
        <v>1</v>
      </c>
      <c r="V44" s="105"/>
      <c r="W44" s="105"/>
      <c r="X44" s="106"/>
      <c r="Y44" s="20">
        <f>Y45+Y47+Y49</f>
        <v>250</v>
      </c>
      <c r="Z44" s="20">
        <f t="shared" ref="Z44:AA44" si="14">Z45+Z47+Z49</f>
        <v>350</v>
      </c>
      <c r="AA44" s="20">
        <f t="shared" si="14"/>
        <v>350</v>
      </c>
      <c r="AB44" s="11" t="s">
        <v>10</v>
      </c>
      <c r="AC44" s="10"/>
      <c r="AD44" s="9"/>
    </row>
    <row r="45" spans="1:30" ht="49.5" customHeight="1" x14ac:dyDescent="0.25">
      <c r="A45" s="109">
        <v>200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O45" s="45" t="s">
        <v>30</v>
      </c>
      <c r="P45" s="18">
        <v>886</v>
      </c>
      <c r="Q45" s="17">
        <v>1</v>
      </c>
      <c r="R45" s="17">
        <v>13</v>
      </c>
      <c r="S45" s="16" t="s">
        <v>175</v>
      </c>
      <c r="T45" s="15">
        <v>200</v>
      </c>
      <c r="U45" s="14" t="s">
        <v>1</v>
      </c>
      <c r="V45" s="111"/>
      <c r="W45" s="111"/>
      <c r="X45" s="112"/>
      <c r="Y45" s="13">
        <f>Y46</f>
        <v>0</v>
      </c>
      <c r="Z45" s="13">
        <v>100</v>
      </c>
      <c r="AA45" s="12">
        <v>100</v>
      </c>
      <c r="AB45" s="11" t="s">
        <v>10</v>
      </c>
      <c r="AC45" s="10"/>
      <c r="AD45" s="9"/>
    </row>
    <row r="46" spans="1:30" ht="49.5" customHeight="1" x14ac:dyDescent="0.25">
      <c r="A46" s="109">
        <v>200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10"/>
      <c r="O46" s="45" t="s">
        <v>29</v>
      </c>
      <c r="P46" s="18">
        <v>886</v>
      </c>
      <c r="Q46" s="17">
        <v>1</v>
      </c>
      <c r="R46" s="17">
        <v>13</v>
      </c>
      <c r="S46" s="16" t="s">
        <v>175</v>
      </c>
      <c r="T46" s="15">
        <v>240</v>
      </c>
      <c r="U46" s="14" t="s">
        <v>1</v>
      </c>
      <c r="V46" s="111"/>
      <c r="W46" s="111"/>
      <c r="X46" s="112"/>
      <c r="Y46" s="13">
        <v>0</v>
      </c>
      <c r="Z46" s="13">
        <v>100</v>
      </c>
      <c r="AA46" s="12">
        <v>100</v>
      </c>
      <c r="AB46" s="11" t="s">
        <v>10</v>
      </c>
      <c r="AC46" s="10"/>
      <c r="AD46" s="9"/>
    </row>
    <row r="47" spans="1:30" ht="48.75" customHeight="1" x14ac:dyDescent="0.25">
      <c r="A47" s="109">
        <v>400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10"/>
      <c r="O47" s="45" t="s">
        <v>74</v>
      </c>
      <c r="P47" s="18">
        <v>886</v>
      </c>
      <c r="Q47" s="17">
        <v>1</v>
      </c>
      <c r="R47" s="17">
        <v>13</v>
      </c>
      <c r="S47" s="16" t="s">
        <v>175</v>
      </c>
      <c r="T47" s="15">
        <v>400</v>
      </c>
      <c r="U47" s="14" t="s">
        <v>1</v>
      </c>
      <c r="V47" s="111"/>
      <c r="W47" s="111"/>
      <c r="X47" s="112"/>
      <c r="Y47" s="13">
        <f>Y48</f>
        <v>150</v>
      </c>
      <c r="Z47" s="13">
        <v>150</v>
      </c>
      <c r="AA47" s="12">
        <v>150</v>
      </c>
      <c r="AB47" s="11" t="s">
        <v>10</v>
      </c>
      <c r="AC47" s="10"/>
      <c r="AD47" s="9"/>
    </row>
    <row r="48" spans="1:30" ht="17.25" customHeight="1" x14ac:dyDescent="0.25">
      <c r="A48" s="109">
        <v>400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10"/>
      <c r="O48" s="45" t="s">
        <v>73</v>
      </c>
      <c r="P48" s="18">
        <v>886</v>
      </c>
      <c r="Q48" s="17">
        <v>1</v>
      </c>
      <c r="R48" s="17">
        <v>13</v>
      </c>
      <c r="S48" s="16" t="s">
        <v>175</v>
      </c>
      <c r="T48" s="15">
        <v>410</v>
      </c>
      <c r="U48" s="14" t="s">
        <v>1</v>
      </c>
      <c r="V48" s="111"/>
      <c r="W48" s="111"/>
      <c r="X48" s="112"/>
      <c r="Y48" s="13">
        <v>150</v>
      </c>
      <c r="Z48" s="13">
        <v>150</v>
      </c>
      <c r="AA48" s="12">
        <v>150</v>
      </c>
      <c r="AB48" s="11" t="s">
        <v>10</v>
      </c>
      <c r="AC48" s="10"/>
      <c r="AD48" s="9"/>
    </row>
    <row r="49" spans="1:30" ht="18" customHeight="1" x14ac:dyDescent="0.25">
      <c r="A49" s="109">
        <v>800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10"/>
      <c r="O49" s="45" t="s">
        <v>28</v>
      </c>
      <c r="P49" s="18">
        <v>886</v>
      </c>
      <c r="Q49" s="17">
        <v>1</v>
      </c>
      <c r="R49" s="17">
        <v>13</v>
      </c>
      <c r="S49" s="16" t="s">
        <v>175</v>
      </c>
      <c r="T49" s="15">
        <v>800</v>
      </c>
      <c r="U49" s="14" t="s">
        <v>1</v>
      </c>
      <c r="V49" s="111"/>
      <c r="W49" s="111"/>
      <c r="X49" s="112"/>
      <c r="Y49" s="13">
        <f>Y50</f>
        <v>100</v>
      </c>
      <c r="Z49" s="13">
        <f>Z50</f>
        <v>100</v>
      </c>
      <c r="AA49" s="12">
        <f>AA50</f>
        <v>100</v>
      </c>
      <c r="AB49" s="11" t="s">
        <v>10</v>
      </c>
      <c r="AC49" s="10"/>
      <c r="AD49" s="9"/>
    </row>
    <row r="50" spans="1:30" ht="18" customHeight="1" x14ac:dyDescent="0.25">
      <c r="A50" s="109">
        <v>800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10"/>
      <c r="O50" s="45" t="s">
        <v>27</v>
      </c>
      <c r="P50" s="18">
        <v>886</v>
      </c>
      <c r="Q50" s="17">
        <v>1</v>
      </c>
      <c r="R50" s="17">
        <v>13</v>
      </c>
      <c r="S50" s="16" t="s">
        <v>175</v>
      </c>
      <c r="T50" s="15">
        <v>850</v>
      </c>
      <c r="U50" s="14" t="s">
        <v>1</v>
      </c>
      <c r="V50" s="111"/>
      <c r="W50" s="111"/>
      <c r="X50" s="112"/>
      <c r="Y50" s="13">
        <v>100</v>
      </c>
      <c r="Z50" s="13">
        <v>100</v>
      </c>
      <c r="AA50" s="12">
        <v>100</v>
      </c>
      <c r="AB50" s="11" t="s">
        <v>10</v>
      </c>
      <c r="AC50" s="10"/>
      <c r="AD50" s="9"/>
    </row>
    <row r="51" spans="1:30" ht="48" customHeight="1" x14ac:dyDescent="0.25">
      <c r="A51" s="28"/>
      <c r="B51" s="27"/>
      <c r="C51" s="27"/>
      <c r="D51" s="26"/>
      <c r="E51" s="26"/>
      <c r="F51" s="26"/>
      <c r="G51" s="25"/>
      <c r="H51" s="103" t="s">
        <v>174</v>
      </c>
      <c r="I51" s="103"/>
      <c r="J51" s="103"/>
      <c r="K51" s="103"/>
      <c r="L51" s="103"/>
      <c r="M51" s="103"/>
      <c r="N51" s="104"/>
      <c r="O51" s="44" t="s">
        <v>173</v>
      </c>
      <c r="P51" s="24">
        <v>886</v>
      </c>
      <c r="Q51" s="23">
        <v>1</v>
      </c>
      <c r="R51" s="23">
        <v>13</v>
      </c>
      <c r="S51" s="22" t="s">
        <v>172</v>
      </c>
      <c r="T51" s="21" t="s">
        <v>3</v>
      </c>
      <c r="U51" s="14" t="s">
        <v>1</v>
      </c>
      <c r="V51" s="105"/>
      <c r="W51" s="105"/>
      <c r="X51" s="106"/>
      <c r="Y51" s="20">
        <f>Y52</f>
        <v>345.5</v>
      </c>
      <c r="Z51" s="20">
        <v>0</v>
      </c>
      <c r="AA51" s="19">
        <v>0</v>
      </c>
      <c r="AB51" s="11" t="s">
        <v>10</v>
      </c>
      <c r="AC51" s="10"/>
      <c r="AD51" s="9"/>
    </row>
    <row r="52" spans="1:30" ht="18.75" customHeight="1" x14ac:dyDescent="0.25">
      <c r="A52" s="109">
        <v>500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10"/>
      <c r="O52" s="45" t="s">
        <v>97</v>
      </c>
      <c r="P52" s="18">
        <v>886</v>
      </c>
      <c r="Q52" s="17">
        <v>1</v>
      </c>
      <c r="R52" s="17">
        <v>13</v>
      </c>
      <c r="S52" s="16" t="s">
        <v>172</v>
      </c>
      <c r="T52" s="15">
        <v>500</v>
      </c>
      <c r="U52" s="14" t="s">
        <v>1</v>
      </c>
      <c r="V52" s="111"/>
      <c r="W52" s="111"/>
      <c r="X52" s="112"/>
      <c r="Y52" s="13">
        <f>Y53</f>
        <v>345.5</v>
      </c>
      <c r="Z52" s="13">
        <v>0</v>
      </c>
      <c r="AA52" s="12">
        <v>0</v>
      </c>
      <c r="AB52" s="11" t="s">
        <v>10</v>
      </c>
      <c r="AC52" s="10"/>
      <c r="AD52" s="9"/>
    </row>
    <row r="53" spans="1:30" ht="18.75" customHeight="1" x14ac:dyDescent="0.25">
      <c r="A53" s="109">
        <v>500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0"/>
      <c r="O53" s="45" t="s">
        <v>96</v>
      </c>
      <c r="P53" s="18">
        <v>886</v>
      </c>
      <c r="Q53" s="17">
        <v>1</v>
      </c>
      <c r="R53" s="17">
        <v>13</v>
      </c>
      <c r="S53" s="16" t="s">
        <v>172</v>
      </c>
      <c r="T53" s="15">
        <v>540</v>
      </c>
      <c r="U53" s="14" t="s">
        <v>1</v>
      </c>
      <c r="V53" s="111"/>
      <c r="W53" s="111"/>
      <c r="X53" s="112"/>
      <c r="Y53" s="13">
        <v>345.5</v>
      </c>
      <c r="Z53" s="13">
        <v>0</v>
      </c>
      <c r="AA53" s="12">
        <v>0</v>
      </c>
      <c r="AB53" s="11" t="s">
        <v>10</v>
      </c>
      <c r="AC53" s="10"/>
      <c r="AD53" s="9"/>
    </row>
    <row r="54" spans="1:30" ht="18" customHeight="1" x14ac:dyDescent="0.25">
      <c r="A54" s="113" t="s">
        <v>171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4"/>
      <c r="O54" s="44" t="s">
        <v>171</v>
      </c>
      <c r="P54" s="24">
        <v>886</v>
      </c>
      <c r="Q54" s="23">
        <v>2</v>
      </c>
      <c r="R54" s="23">
        <v>0</v>
      </c>
      <c r="S54" s="22" t="s">
        <v>3</v>
      </c>
      <c r="T54" s="21" t="s">
        <v>3</v>
      </c>
      <c r="U54" s="14">
        <v>0</v>
      </c>
      <c r="V54" s="105"/>
      <c r="W54" s="105"/>
      <c r="X54" s="106"/>
      <c r="Y54" s="20">
        <f>Y55</f>
        <v>1400.2439999999999</v>
      </c>
      <c r="Z54" s="20">
        <f t="shared" ref="Z54:AA54" si="15">Z55</f>
        <v>1524.1880000000001</v>
      </c>
      <c r="AA54" s="20">
        <f t="shared" si="15"/>
        <v>1656.76</v>
      </c>
      <c r="AB54" s="11" t="s">
        <v>165</v>
      </c>
      <c r="AC54" s="10"/>
      <c r="AD54" s="9"/>
    </row>
    <row r="55" spans="1:30" ht="32.25" customHeight="1" x14ac:dyDescent="0.25">
      <c r="A55" s="113" t="s">
        <v>170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4"/>
      <c r="O55" s="44" t="s">
        <v>170</v>
      </c>
      <c r="P55" s="24">
        <v>886</v>
      </c>
      <c r="Q55" s="23">
        <v>2</v>
      </c>
      <c r="R55" s="23">
        <v>3</v>
      </c>
      <c r="S55" s="22" t="s">
        <v>3</v>
      </c>
      <c r="T55" s="21" t="s">
        <v>3</v>
      </c>
      <c r="U55" s="14">
        <v>0</v>
      </c>
      <c r="V55" s="105"/>
      <c r="W55" s="105"/>
      <c r="X55" s="106"/>
      <c r="Y55" s="20">
        <f>Y56</f>
        <v>1400.2439999999999</v>
      </c>
      <c r="Z55" s="20">
        <f t="shared" ref="Z55:AA55" si="16">Z56</f>
        <v>1524.1880000000001</v>
      </c>
      <c r="AA55" s="20">
        <f t="shared" si="16"/>
        <v>1656.76</v>
      </c>
      <c r="AB55" s="11" t="s">
        <v>165</v>
      </c>
      <c r="AC55" s="10"/>
      <c r="AD55" s="9"/>
    </row>
    <row r="56" spans="1:30" ht="33" customHeight="1" x14ac:dyDescent="0.25">
      <c r="A56" s="28"/>
      <c r="B56" s="27"/>
      <c r="C56" s="29"/>
      <c r="D56" s="107" t="s">
        <v>9</v>
      </c>
      <c r="E56" s="107"/>
      <c r="F56" s="107"/>
      <c r="G56" s="107"/>
      <c r="H56" s="107"/>
      <c r="I56" s="107"/>
      <c r="J56" s="107"/>
      <c r="K56" s="107"/>
      <c r="L56" s="107"/>
      <c r="M56" s="107"/>
      <c r="N56" s="108"/>
      <c r="O56" s="44" t="s">
        <v>8</v>
      </c>
      <c r="P56" s="24">
        <v>886</v>
      </c>
      <c r="Q56" s="23">
        <v>2</v>
      </c>
      <c r="R56" s="23">
        <v>3</v>
      </c>
      <c r="S56" s="22" t="s">
        <v>7</v>
      </c>
      <c r="T56" s="21" t="s">
        <v>3</v>
      </c>
      <c r="U56" s="14" t="s">
        <v>1</v>
      </c>
      <c r="V56" s="105"/>
      <c r="W56" s="105"/>
      <c r="X56" s="106"/>
      <c r="Y56" s="20">
        <f>Y57</f>
        <v>1400.2439999999999</v>
      </c>
      <c r="Z56" s="20">
        <f t="shared" ref="Z56:AA56" si="17">Z57</f>
        <v>1524.1880000000001</v>
      </c>
      <c r="AA56" s="20">
        <f t="shared" si="17"/>
        <v>1656.76</v>
      </c>
      <c r="AB56" s="11" t="s">
        <v>165</v>
      </c>
      <c r="AC56" s="10"/>
      <c r="AD56" s="9"/>
    </row>
    <row r="57" spans="1:30" ht="48.75" customHeight="1" x14ac:dyDescent="0.25">
      <c r="A57" s="28"/>
      <c r="B57" s="27"/>
      <c r="C57" s="27"/>
      <c r="D57" s="26"/>
      <c r="E57" s="26"/>
      <c r="F57" s="26"/>
      <c r="G57" s="25"/>
      <c r="H57" s="103" t="s">
        <v>169</v>
      </c>
      <c r="I57" s="103"/>
      <c r="J57" s="103"/>
      <c r="K57" s="103"/>
      <c r="L57" s="103"/>
      <c r="M57" s="103"/>
      <c r="N57" s="104"/>
      <c r="O57" s="44" t="s">
        <v>168</v>
      </c>
      <c r="P57" s="24">
        <v>886</v>
      </c>
      <c r="Q57" s="23">
        <v>2</v>
      </c>
      <c r="R57" s="23">
        <v>3</v>
      </c>
      <c r="S57" s="22" t="s">
        <v>166</v>
      </c>
      <c r="T57" s="21" t="s">
        <v>3</v>
      </c>
      <c r="U57" s="14" t="s">
        <v>1</v>
      </c>
      <c r="V57" s="105"/>
      <c r="W57" s="105"/>
      <c r="X57" s="106"/>
      <c r="Y57" s="20">
        <f>Y58+Y60</f>
        <v>1400.2439999999999</v>
      </c>
      <c r="Z57" s="20">
        <f t="shared" ref="Z57:AA57" si="18">Z58+Z60</f>
        <v>1524.1880000000001</v>
      </c>
      <c r="AA57" s="20">
        <f t="shared" si="18"/>
        <v>1656.76</v>
      </c>
      <c r="AB57" s="11" t="s">
        <v>165</v>
      </c>
      <c r="AC57" s="10"/>
      <c r="AD57" s="9"/>
    </row>
    <row r="58" spans="1:30" ht="96" customHeight="1" x14ac:dyDescent="0.25">
      <c r="A58" s="109">
        <v>100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10"/>
      <c r="O58" s="45" t="s">
        <v>32</v>
      </c>
      <c r="P58" s="18">
        <v>886</v>
      </c>
      <c r="Q58" s="17">
        <v>2</v>
      </c>
      <c r="R58" s="17">
        <v>3</v>
      </c>
      <c r="S58" s="16" t="s">
        <v>166</v>
      </c>
      <c r="T58" s="15">
        <v>100</v>
      </c>
      <c r="U58" s="14" t="s">
        <v>1</v>
      </c>
      <c r="V58" s="111"/>
      <c r="W58" s="111"/>
      <c r="X58" s="112"/>
      <c r="Y58" s="13">
        <f>Y59</f>
        <v>1255.1279999999999</v>
      </c>
      <c r="Z58" s="13">
        <f>Z59</f>
        <v>1447.2</v>
      </c>
      <c r="AA58" s="12">
        <f>AA59</f>
        <v>1577.4</v>
      </c>
      <c r="AB58" s="11" t="s">
        <v>165</v>
      </c>
      <c r="AC58" s="10"/>
      <c r="AD58" s="9"/>
    </row>
    <row r="59" spans="1:30" ht="33" customHeight="1" x14ac:dyDescent="0.25">
      <c r="A59" s="109">
        <v>100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10"/>
      <c r="O59" s="45" t="s">
        <v>167</v>
      </c>
      <c r="P59" s="18">
        <v>886</v>
      </c>
      <c r="Q59" s="17">
        <v>2</v>
      </c>
      <c r="R59" s="17">
        <v>3</v>
      </c>
      <c r="S59" s="16" t="s">
        <v>166</v>
      </c>
      <c r="T59" s="15">
        <v>120</v>
      </c>
      <c r="U59" s="14" t="s">
        <v>1</v>
      </c>
      <c r="V59" s="111"/>
      <c r="W59" s="111"/>
      <c r="X59" s="112"/>
      <c r="Y59" s="13">
        <v>1255.1279999999999</v>
      </c>
      <c r="Z59" s="13">
        <v>1447.2</v>
      </c>
      <c r="AA59" s="12">
        <v>1577.4</v>
      </c>
      <c r="AB59" s="11" t="s">
        <v>165</v>
      </c>
      <c r="AC59" s="10"/>
      <c r="AD59" s="9"/>
    </row>
    <row r="60" spans="1:30" ht="48.75" customHeight="1" x14ac:dyDescent="0.25">
      <c r="A60" s="109">
        <v>200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10"/>
      <c r="O60" s="45" t="s">
        <v>30</v>
      </c>
      <c r="P60" s="18">
        <v>886</v>
      </c>
      <c r="Q60" s="17">
        <v>2</v>
      </c>
      <c r="R60" s="17">
        <v>3</v>
      </c>
      <c r="S60" s="16" t="s">
        <v>166</v>
      </c>
      <c r="T60" s="15">
        <v>200</v>
      </c>
      <c r="U60" s="14" t="s">
        <v>1</v>
      </c>
      <c r="V60" s="111"/>
      <c r="W60" s="111"/>
      <c r="X60" s="112"/>
      <c r="Y60" s="13">
        <f>Y61</f>
        <v>145.11600000000001</v>
      </c>
      <c r="Z60" s="13">
        <f>Z61</f>
        <v>76.988</v>
      </c>
      <c r="AA60" s="12">
        <f>AA61</f>
        <v>79.36</v>
      </c>
      <c r="AB60" s="11" t="s">
        <v>165</v>
      </c>
      <c r="AC60" s="10"/>
      <c r="AD60" s="9"/>
    </row>
    <row r="61" spans="1:30" ht="50.25" customHeight="1" x14ac:dyDescent="0.25">
      <c r="A61" s="109">
        <v>200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0"/>
      <c r="O61" s="45" t="s">
        <v>29</v>
      </c>
      <c r="P61" s="18">
        <v>886</v>
      </c>
      <c r="Q61" s="17">
        <v>2</v>
      </c>
      <c r="R61" s="17">
        <v>3</v>
      </c>
      <c r="S61" s="16" t="s">
        <v>166</v>
      </c>
      <c r="T61" s="15">
        <v>240</v>
      </c>
      <c r="U61" s="14" t="s">
        <v>1</v>
      </c>
      <c r="V61" s="111"/>
      <c r="W61" s="111"/>
      <c r="X61" s="112"/>
      <c r="Y61" s="13">
        <v>145.11600000000001</v>
      </c>
      <c r="Z61" s="13">
        <v>76.988</v>
      </c>
      <c r="AA61" s="12">
        <v>79.36</v>
      </c>
      <c r="AB61" s="11" t="s">
        <v>165</v>
      </c>
      <c r="AC61" s="10"/>
      <c r="AD61" s="9"/>
    </row>
    <row r="62" spans="1:30" ht="48.75" customHeight="1" x14ac:dyDescent="0.25">
      <c r="A62" s="113" t="s">
        <v>164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44" t="s">
        <v>164</v>
      </c>
      <c r="P62" s="24">
        <v>886</v>
      </c>
      <c r="Q62" s="23">
        <v>3</v>
      </c>
      <c r="R62" s="23">
        <v>0</v>
      </c>
      <c r="S62" s="22" t="s">
        <v>3</v>
      </c>
      <c r="T62" s="21" t="s">
        <v>3</v>
      </c>
      <c r="U62" s="14">
        <v>0</v>
      </c>
      <c r="V62" s="105"/>
      <c r="W62" s="105"/>
      <c r="X62" s="106"/>
      <c r="Y62" s="20">
        <f>Y63+Y69+Y89</f>
        <v>3303.2350000000001</v>
      </c>
      <c r="Z62" s="20">
        <f t="shared" ref="Z62:AA62" si="19">Z63+Z69+Z89</f>
        <v>2144.4</v>
      </c>
      <c r="AA62" s="20">
        <f t="shared" si="19"/>
        <v>2144.4</v>
      </c>
      <c r="AB62" s="11" t="s">
        <v>10</v>
      </c>
      <c r="AC62" s="10"/>
      <c r="AD62" s="9"/>
    </row>
    <row r="63" spans="1:30" ht="18" customHeight="1" x14ac:dyDescent="0.25">
      <c r="A63" s="113" t="s">
        <v>163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4"/>
      <c r="O63" s="44" t="s">
        <v>163</v>
      </c>
      <c r="P63" s="24">
        <v>886</v>
      </c>
      <c r="Q63" s="23">
        <v>3</v>
      </c>
      <c r="R63" s="23">
        <v>9</v>
      </c>
      <c r="S63" s="22" t="s">
        <v>3</v>
      </c>
      <c r="T63" s="21" t="s">
        <v>3</v>
      </c>
      <c r="U63" s="14">
        <v>0</v>
      </c>
      <c r="V63" s="105"/>
      <c r="W63" s="105"/>
      <c r="X63" s="106"/>
      <c r="Y63" s="20">
        <f>Y64</f>
        <v>80</v>
      </c>
      <c r="Z63" s="20">
        <f t="shared" ref="Z63:AA63" si="20">Z64</f>
        <v>80</v>
      </c>
      <c r="AA63" s="20">
        <f t="shared" si="20"/>
        <v>80</v>
      </c>
      <c r="AB63" s="11" t="s">
        <v>147</v>
      </c>
      <c r="AC63" s="10"/>
      <c r="AD63" s="9"/>
    </row>
    <row r="64" spans="1:30" ht="18" customHeight="1" x14ac:dyDescent="0.25">
      <c r="A64" s="28"/>
      <c r="B64" s="27"/>
      <c r="C64" s="27"/>
      <c r="D64" s="26"/>
      <c r="E64" s="26"/>
      <c r="F64" s="26"/>
      <c r="G64" s="25"/>
      <c r="H64" s="103" t="s">
        <v>160</v>
      </c>
      <c r="I64" s="103"/>
      <c r="J64" s="103"/>
      <c r="K64" s="103"/>
      <c r="L64" s="103"/>
      <c r="M64" s="103"/>
      <c r="N64" s="104"/>
      <c r="O64" s="44" t="s">
        <v>159</v>
      </c>
      <c r="P64" s="24">
        <v>886</v>
      </c>
      <c r="Q64" s="23">
        <v>3</v>
      </c>
      <c r="R64" s="23">
        <v>9</v>
      </c>
      <c r="S64" s="22" t="s">
        <v>158</v>
      </c>
      <c r="T64" s="21" t="s">
        <v>3</v>
      </c>
      <c r="U64" s="14" t="s">
        <v>1</v>
      </c>
      <c r="V64" s="105"/>
      <c r="W64" s="105"/>
      <c r="X64" s="106"/>
      <c r="Y64" s="20">
        <f>Y65+Y67</f>
        <v>80</v>
      </c>
      <c r="Z64" s="20">
        <v>80</v>
      </c>
      <c r="AA64" s="19">
        <v>80</v>
      </c>
      <c r="AB64" s="11" t="s">
        <v>147</v>
      </c>
      <c r="AC64" s="10"/>
      <c r="AD64" s="9"/>
    </row>
    <row r="65" spans="1:30" ht="49.5" customHeight="1" x14ac:dyDescent="0.25">
      <c r="A65" s="109">
        <v>200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0"/>
      <c r="O65" s="45" t="s">
        <v>30</v>
      </c>
      <c r="P65" s="18">
        <v>886</v>
      </c>
      <c r="Q65" s="17">
        <v>3</v>
      </c>
      <c r="R65" s="17">
        <v>9</v>
      </c>
      <c r="S65" s="16" t="s">
        <v>158</v>
      </c>
      <c r="T65" s="15">
        <v>200</v>
      </c>
      <c r="U65" s="14" t="s">
        <v>1</v>
      </c>
      <c r="V65" s="111"/>
      <c r="W65" s="111"/>
      <c r="X65" s="112"/>
      <c r="Y65" s="13">
        <f>Y66</f>
        <v>45</v>
      </c>
      <c r="Z65" s="13">
        <v>45</v>
      </c>
      <c r="AA65" s="12">
        <v>45</v>
      </c>
      <c r="AB65" s="11" t="s">
        <v>147</v>
      </c>
      <c r="AC65" s="10"/>
      <c r="AD65" s="9"/>
    </row>
    <row r="66" spans="1:30" ht="50.25" customHeight="1" x14ac:dyDescent="0.25">
      <c r="A66" s="109">
        <v>200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10"/>
      <c r="O66" s="45" t="s">
        <v>29</v>
      </c>
      <c r="P66" s="18">
        <v>886</v>
      </c>
      <c r="Q66" s="17">
        <v>3</v>
      </c>
      <c r="R66" s="17">
        <v>9</v>
      </c>
      <c r="S66" s="16" t="s">
        <v>158</v>
      </c>
      <c r="T66" s="15">
        <v>240</v>
      </c>
      <c r="U66" s="14" t="s">
        <v>1</v>
      </c>
      <c r="V66" s="111"/>
      <c r="W66" s="111"/>
      <c r="X66" s="112"/>
      <c r="Y66" s="13">
        <v>45</v>
      </c>
      <c r="Z66" s="13">
        <v>45</v>
      </c>
      <c r="AA66" s="12">
        <v>45</v>
      </c>
      <c r="AB66" s="11" t="s">
        <v>147</v>
      </c>
      <c r="AC66" s="10"/>
      <c r="AD66" s="9"/>
    </row>
    <row r="67" spans="1:30" ht="18" customHeight="1" x14ac:dyDescent="0.25">
      <c r="A67" s="109">
        <v>500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10"/>
      <c r="O67" s="45" t="s">
        <v>97</v>
      </c>
      <c r="P67" s="18">
        <v>886</v>
      </c>
      <c r="Q67" s="17">
        <v>3</v>
      </c>
      <c r="R67" s="17">
        <v>9</v>
      </c>
      <c r="S67" s="16" t="s">
        <v>158</v>
      </c>
      <c r="T67" s="15">
        <v>500</v>
      </c>
      <c r="U67" s="14" t="s">
        <v>1</v>
      </c>
      <c r="V67" s="111"/>
      <c r="W67" s="111"/>
      <c r="X67" s="112"/>
      <c r="Y67" s="13">
        <v>35</v>
      </c>
      <c r="Z67" s="13">
        <v>35</v>
      </c>
      <c r="AA67" s="12">
        <v>35</v>
      </c>
      <c r="AB67" s="11" t="s">
        <v>147</v>
      </c>
      <c r="AC67" s="10"/>
      <c r="AD67" s="9"/>
    </row>
    <row r="68" spans="1:30" ht="19.5" customHeight="1" x14ac:dyDescent="0.25">
      <c r="A68" s="109">
        <v>500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10"/>
      <c r="O68" s="45" t="s">
        <v>96</v>
      </c>
      <c r="P68" s="18">
        <v>886</v>
      </c>
      <c r="Q68" s="17">
        <v>3</v>
      </c>
      <c r="R68" s="17">
        <v>9</v>
      </c>
      <c r="S68" s="16" t="s">
        <v>158</v>
      </c>
      <c r="T68" s="15">
        <v>540</v>
      </c>
      <c r="U68" s="14" t="s">
        <v>1</v>
      </c>
      <c r="V68" s="111"/>
      <c r="W68" s="111"/>
      <c r="X68" s="112"/>
      <c r="Y68" s="13">
        <v>35</v>
      </c>
      <c r="Z68" s="13">
        <v>35</v>
      </c>
      <c r="AA68" s="12">
        <v>35</v>
      </c>
      <c r="AB68" s="11" t="s">
        <v>147</v>
      </c>
      <c r="AC68" s="10"/>
      <c r="AD68" s="9"/>
    </row>
    <row r="69" spans="1:30" ht="65.25" customHeight="1" x14ac:dyDescent="0.25">
      <c r="A69" s="113" t="s">
        <v>157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4"/>
      <c r="O69" s="44" t="s">
        <v>157</v>
      </c>
      <c r="P69" s="24">
        <v>886</v>
      </c>
      <c r="Q69" s="23">
        <v>3</v>
      </c>
      <c r="R69" s="23">
        <v>10</v>
      </c>
      <c r="S69" s="22" t="s">
        <v>3</v>
      </c>
      <c r="T69" s="21" t="s">
        <v>3</v>
      </c>
      <c r="U69" s="14">
        <v>0</v>
      </c>
      <c r="V69" s="105"/>
      <c r="W69" s="105"/>
      <c r="X69" s="106"/>
      <c r="Y69" s="20">
        <f>Y70+Y74</f>
        <v>3193.2350000000001</v>
      </c>
      <c r="Z69" s="20">
        <f t="shared" ref="Z69:AA69" si="21">Z70+Z74</f>
        <v>2054.4</v>
      </c>
      <c r="AA69" s="20">
        <f t="shared" si="21"/>
        <v>2054.4</v>
      </c>
      <c r="AB69" s="11" t="s">
        <v>147</v>
      </c>
      <c r="AC69" s="10"/>
      <c r="AD69" s="9"/>
    </row>
    <row r="70" spans="1:30" ht="81" customHeight="1" x14ac:dyDescent="0.25">
      <c r="A70" s="28"/>
      <c r="B70" s="27"/>
      <c r="C70" s="29"/>
      <c r="D70" s="107" t="s">
        <v>156</v>
      </c>
      <c r="E70" s="107"/>
      <c r="F70" s="107"/>
      <c r="G70" s="107"/>
      <c r="H70" s="107"/>
      <c r="I70" s="107"/>
      <c r="J70" s="107"/>
      <c r="K70" s="107"/>
      <c r="L70" s="107"/>
      <c r="M70" s="107"/>
      <c r="N70" s="108"/>
      <c r="O70" s="44" t="s">
        <v>155</v>
      </c>
      <c r="P70" s="24">
        <v>886</v>
      </c>
      <c r="Q70" s="23">
        <v>3</v>
      </c>
      <c r="R70" s="23">
        <v>10</v>
      </c>
      <c r="S70" s="22" t="s">
        <v>154</v>
      </c>
      <c r="T70" s="21" t="s">
        <v>3</v>
      </c>
      <c r="U70" s="14" t="s">
        <v>1</v>
      </c>
      <c r="V70" s="105"/>
      <c r="W70" s="105"/>
      <c r="X70" s="106"/>
      <c r="Y70" s="20">
        <v>130</v>
      </c>
      <c r="Z70" s="20">
        <v>0</v>
      </c>
      <c r="AA70" s="19">
        <v>0</v>
      </c>
      <c r="AB70" s="11" t="s">
        <v>147</v>
      </c>
      <c r="AC70" s="10"/>
      <c r="AD70" s="9"/>
    </row>
    <row r="71" spans="1:30" ht="96.75" customHeight="1" x14ac:dyDescent="0.25">
      <c r="A71" s="28"/>
      <c r="B71" s="27"/>
      <c r="C71" s="27"/>
      <c r="D71" s="26"/>
      <c r="E71" s="26"/>
      <c r="F71" s="26"/>
      <c r="G71" s="25"/>
      <c r="H71" s="103" t="s">
        <v>153</v>
      </c>
      <c r="I71" s="103"/>
      <c r="J71" s="103"/>
      <c r="K71" s="103"/>
      <c r="L71" s="103"/>
      <c r="M71" s="103"/>
      <c r="N71" s="104"/>
      <c r="O71" s="44" t="s">
        <v>152</v>
      </c>
      <c r="P71" s="24">
        <v>886</v>
      </c>
      <c r="Q71" s="23">
        <v>3</v>
      </c>
      <c r="R71" s="23">
        <v>10</v>
      </c>
      <c r="S71" s="22" t="s">
        <v>151</v>
      </c>
      <c r="T71" s="21" t="s">
        <v>3</v>
      </c>
      <c r="U71" s="14" t="s">
        <v>1</v>
      </c>
      <c r="V71" s="105"/>
      <c r="W71" s="105"/>
      <c r="X71" s="106"/>
      <c r="Y71" s="20">
        <v>130</v>
      </c>
      <c r="Z71" s="20">
        <v>0</v>
      </c>
      <c r="AA71" s="19">
        <v>0</v>
      </c>
      <c r="AB71" s="11" t="s">
        <v>147</v>
      </c>
      <c r="AC71" s="10"/>
      <c r="AD71" s="9"/>
    </row>
    <row r="72" spans="1:30" ht="49.5" customHeight="1" x14ac:dyDescent="0.25">
      <c r="A72" s="109">
        <v>200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0"/>
      <c r="O72" s="45" t="s">
        <v>30</v>
      </c>
      <c r="P72" s="18">
        <v>886</v>
      </c>
      <c r="Q72" s="17">
        <v>3</v>
      </c>
      <c r="R72" s="17">
        <v>10</v>
      </c>
      <c r="S72" s="16" t="s">
        <v>151</v>
      </c>
      <c r="T72" s="15">
        <v>200</v>
      </c>
      <c r="U72" s="14" t="s">
        <v>1</v>
      </c>
      <c r="V72" s="111"/>
      <c r="W72" s="111"/>
      <c r="X72" s="112"/>
      <c r="Y72" s="13">
        <v>130</v>
      </c>
      <c r="Z72" s="13">
        <v>0</v>
      </c>
      <c r="AA72" s="12">
        <v>0</v>
      </c>
      <c r="AB72" s="11" t="s">
        <v>147</v>
      </c>
      <c r="AC72" s="10"/>
      <c r="AD72" s="9"/>
    </row>
    <row r="73" spans="1:30" ht="48.75" customHeight="1" x14ac:dyDescent="0.25">
      <c r="A73" s="109">
        <v>200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O73" s="45" t="s">
        <v>29</v>
      </c>
      <c r="P73" s="18">
        <v>886</v>
      </c>
      <c r="Q73" s="17">
        <v>3</v>
      </c>
      <c r="R73" s="17">
        <v>10</v>
      </c>
      <c r="S73" s="16" t="s">
        <v>151</v>
      </c>
      <c r="T73" s="15">
        <v>240</v>
      </c>
      <c r="U73" s="14" t="s">
        <v>1</v>
      </c>
      <c r="V73" s="111"/>
      <c r="W73" s="111"/>
      <c r="X73" s="112"/>
      <c r="Y73" s="13">
        <v>130</v>
      </c>
      <c r="Z73" s="13">
        <v>0</v>
      </c>
      <c r="AA73" s="12">
        <v>0</v>
      </c>
      <c r="AB73" s="11" t="s">
        <v>147</v>
      </c>
      <c r="AC73" s="10"/>
      <c r="AD73" s="9"/>
    </row>
    <row r="74" spans="1:30" ht="32.25" customHeight="1" x14ac:dyDescent="0.25">
      <c r="A74" s="28"/>
      <c r="B74" s="27"/>
      <c r="C74" s="29"/>
      <c r="D74" s="107" t="s">
        <v>9</v>
      </c>
      <c r="E74" s="107"/>
      <c r="F74" s="107"/>
      <c r="G74" s="107"/>
      <c r="H74" s="107"/>
      <c r="I74" s="107"/>
      <c r="J74" s="107"/>
      <c r="K74" s="107"/>
      <c r="L74" s="107"/>
      <c r="M74" s="107"/>
      <c r="N74" s="108"/>
      <c r="O74" s="44" t="s">
        <v>8</v>
      </c>
      <c r="P74" s="24">
        <v>886</v>
      </c>
      <c r="Q74" s="23">
        <v>3</v>
      </c>
      <c r="R74" s="23">
        <v>10</v>
      </c>
      <c r="S74" s="22" t="s">
        <v>7</v>
      </c>
      <c r="T74" s="21" t="s">
        <v>3</v>
      </c>
      <c r="U74" s="14" t="s">
        <v>1</v>
      </c>
      <c r="V74" s="105"/>
      <c r="W74" s="105"/>
      <c r="X74" s="106"/>
      <c r="Y74" s="20">
        <f>Y75+Y80+Y83+Y86</f>
        <v>3063.2350000000001</v>
      </c>
      <c r="Z74" s="20">
        <f t="shared" ref="Z74:AA74" si="22">Z75+Z80+Z83+Z86</f>
        <v>2054.4</v>
      </c>
      <c r="AA74" s="20">
        <f t="shared" si="22"/>
        <v>2054.4</v>
      </c>
      <c r="AB74" s="11" t="s">
        <v>147</v>
      </c>
      <c r="AC74" s="10"/>
      <c r="AD74" s="9"/>
    </row>
    <row r="75" spans="1:30" ht="64.5" customHeight="1" x14ac:dyDescent="0.25">
      <c r="A75" s="28"/>
      <c r="B75" s="27"/>
      <c r="C75" s="29"/>
      <c r="D75" s="82"/>
      <c r="E75" s="82"/>
      <c r="F75" s="82"/>
      <c r="G75" s="83"/>
      <c r="H75" s="82"/>
      <c r="I75" s="82"/>
      <c r="J75" s="82"/>
      <c r="K75" s="82"/>
      <c r="L75" s="82"/>
      <c r="M75" s="82"/>
      <c r="N75" s="83"/>
      <c r="O75" s="44" t="s">
        <v>162</v>
      </c>
      <c r="P75" s="24">
        <v>886</v>
      </c>
      <c r="Q75" s="23">
        <v>3</v>
      </c>
      <c r="R75" s="23">
        <v>10</v>
      </c>
      <c r="S75" s="22" t="s">
        <v>161</v>
      </c>
      <c r="T75" s="21" t="s">
        <v>3</v>
      </c>
      <c r="U75" s="14"/>
      <c r="V75" s="80"/>
      <c r="W75" s="80"/>
      <c r="X75" s="81"/>
      <c r="Y75" s="20">
        <f>Y76+Y78</f>
        <v>435</v>
      </c>
      <c r="Z75" s="20">
        <f>Z76+Z78</f>
        <v>435</v>
      </c>
      <c r="AA75" s="19">
        <f>AA76+AA78</f>
        <v>435</v>
      </c>
      <c r="AB75" s="11"/>
      <c r="AC75" s="10"/>
      <c r="AD75" s="9"/>
    </row>
    <row r="76" spans="1:30" ht="48.75" customHeight="1" x14ac:dyDescent="0.25">
      <c r="A76" s="28"/>
      <c r="B76" s="27"/>
      <c r="C76" s="29"/>
      <c r="D76" s="82"/>
      <c r="E76" s="82"/>
      <c r="F76" s="82"/>
      <c r="G76" s="83"/>
      <c r="H76" s="82"/>
      <c r="I76" s="82"/>
      <c r="J76" s="82"/>
      <c r="K76" s="82"/>
      <c r="L76" s="82"/>
      <c r="M76" s="82"/>
      <c r="N76" s="83"/>
      <c r="O76" s="45" t="s">
        <v>30</v>
      </c>
      <c r="P76" s="18">
        <v>886</v>
      </c>
      <c r="Q76" s="17">
        <v>3</v>
      </c>
      <c r="R76" s="17">
        <v>10</v>
      </c>
      <c r="S76" s="86" t="s">
        <v>161</v>
      </c>
      <c r="T76" s="87">
        <v>200</v>
      </c>
      <c r="U76" s="14"/>
      <c r="V76" s="80"/>
      <c r="W76" s="80"/>
      <c r="X76" s="81"/>
      <c r="Y76" s="72">
        <f>Y77</f>
        <v>400</v>
      </c>
      <c r="Z76" s="72">
        <f>Z77</f>
        <v>400</v>
      </c>
      <c r="AA76" s="73">
        <f>AA77</f>
        <v>400</v>
      </c>
      <c r="AB76" s="11"/>
      <c r="AC76" s="10"/>
      <c r="AD76" s="9"/>
    </row>
    <row r="77" spans="1:30" ht="48" customHeight="1" x14ac:dyDescent="0.25">
      <c r="A77" s="28"/>
      <c r="B77" s="27"/>
      <c r="C77" s="29"/>
      <c r="D77" s="82"/>
      <c r="E77" s="82"/>
      <c r="F77" s="82"/>
      <c r="G77" s="83"/>
      <c r="H77" s="82"/>
      <c r="I77" s="82"/>
      <c r="J77" s="82"/>
      <c r="K77" s="82"/>
      <c r="L77" s="82"/>
      <c r="M77" s="82"/>
      <c r="N77" s="83"/>
      <c r="O77" s="45" t="s">
        <v>29</v>
      </c>
      <c r="P77" s="18">
        <v>886</v>
      </c>
      <c r="Q77" s="17">
        <v>3</v>
      </c>
      <c r="R77" s="17">
        <v>10</v>
      </c>
      <c r="S77" s="86" t="s">
        <v>161</v>
      </c>
      <c r="T77" s="87">
        <v>240</v>
      </c>
      <c r="U77" s="14"/>
      <c r="V77" s="80"/>
      <c r="W77" s="80"/>
      <c r="X77" s="81"/>
      <c r="Y77" s="72">
        <v>400</v>
      </c>
      <c r="Z77" s="72">
        <v>400</v>
      </c>
      <c r="AA77" s="73">
        <v>400</v>
      </c>
      <c r="AB77" s="11"/>
      <c r="AC77" s="10"/>
      <c r="AD77" s="9"/>
    </row>
    <row r="78" spans="1:30" ht="18.75" customHeight="1" x14ac:dyDescent="0.25">
      <c r="A78" s="28"/>
      <c r="B78" s="27"/>
      <c r="C78" s="29"/>
      <c r="D78" s="82"/>
      <c r="E78" s="82"/>
      <c r="F78" s="82"/>
      <c r="G78" s="83"/>
      <c r="H78" s="82"/>
      <c r="I78" s="82"/>
      <c r="J78" s="82"/>
      <c r="K78" s="82"/>
      <c r="L78" s="82"/>
      <c r="M78" s="82"/>
      <c r="N78" s="83"/>
      <c r="O78" s="45" t="s">
        <v>97</v>
      </c>
      <c r="P78" s="18">
        <v>886</v>
      </c>
      <c r="Q78" s="17">
        <v>3</v>
      </c>
      <c r="R78" s="17">
        <v>10</v>
      </c>
      <c r="S78" s="86" t="s">
        <v>161</v>
      </c>
      <c r="T78" s="87">
        <v>500</v>
      </c>
      <c r="U78" s="14"/>
      <c r="V78" s="80"/>
      <c r="W78" s="80"/>
      <c r="X78" s="81"/>
      <c r="Y78" s="72">
        <f>Y79</f>
        <v>35</v>
      </c>
      <c r="Z78" s="72">
        <f>Z79</f>
        <v>35</v>
      </c>
      <c r="AA78" s="73">
        <f>AA79</f>
        <v>35</v>
      </c>
      <c r="AB78" s="11"/>
      <c r="AC78" s="10"/>
      <c r="AD78" s="9"/>
    </row>
    <row r="79" spans="1:30" ht="18" customHeight="1" x14ac:dyDescent="0.25">
      <c r="A79" s="28"/>
      <c r="B79" s="27"/>
      <c r="C79" s="29"/>
      <c r="D79" s="82"/>
      <c r="E79" s="82"/>
      <c r="F79" s="82"/>
      <c r="G79" s="83"/>
      <c r="H79" s="82"/>
      <c r="I79" s="82"/>
      <c r="J79" s="82"/>
      <c r="K79" s="82"/>
      <c r="L79" s="82"/>
      <c r="M79" s="82"/>
      <c r="N79" s="83"/>
      <c r="O79" s="45" t="s">
        <v>96</v>
      </c>
      <c r="P79" s="18">
        <v>886</v>
      </c>
      <c r="Q79" s="17">
        <v>3</v>
      </c>
      <c r="R79" s="17">
        <v>10</v>
      </c>
      <c r="S79" s="86" t="s">
        <v>161</v>
      </c>
      <c r="T79" s="87">
        <v>540</v>
      </c>
      <c r="U79" s="14"/>
      <c r="V79" s="80"/>
      <c r="W79" s="80"/>
      <c r="X79" s="81"/>
      <c r="Y79" s="72">
        <v>35</v>
      </c>
      <c r="Z79" s="72">
        <v>35</v>
      </c>
      <c r="AA79" s="73">
        <v>35</v>
      </c>
      <c r="AB79" s="11"/>
      <c r="AC79" s="10"/>
      <c r="AD79" s="9"/>
    </row>
    <row r="80" spans="1:30" ht="49.5" customHeight="1" x14ac:dyDescent="0.25">
      <c r="A80" s="28"/>
      <c r="B80" s="27"/>
      <c r="C80" s="27"/>
      <c r="D80" s="26"/>
      <c r="E80" s="26"/>
      <c r="F80" s="26"/>
      <c r="G80" s="25"/>
      <c r="H80" s="103" t="s">
        <v>150</v>
      </c>
      <c r="I80" s="103"/>
      <c r="J80" s="103"/>
      <c r="K80" s="103"/>
      <c r="L80" s="103"/>
      <c r="M80" s="103"/>
      <c r="N80" s="104"/>
      <c r="O80" s="44" t="s">
        <v>149</v>
      </c>
      <c r="P80" s="24">
        <v>886</v>
      </c>
      <c r="Q80" s="23">
        <v>3</v>
      </c>
      <c r="R80" s="23">
        <v>10</v>
      </c>
      <c r="S80" s="22" t="s">
        <v>148</v>
      </c>
      <c r="T80" s="21" t="s">
        <v>3</v>
      </c>
      <c r="U80" s="14" t="s">
        <v>1</v>
      </c>
      <c r="V80" s="105"/>
      <c r="W80" s="105"/>
      <c r="X80" s="106"/>
      <c r="Y80" s="20">
        <f t="shared" ref="Y80:AA81" si="23">Y81</f>
        <v>1619.4</v>
      </c>
      <c r="Z80" s="20">
        <f t="shared" si="23"/>
        <v>1619.4</v>
      </c>
      <c r="AA80" s="19">
        <f t="shared" si="23"/>
        <v>1619.4</v>
      </c>
      <c r="AB80" s="11" t="s">
        <v>147</v>
      </c>
      <c r="AC80" s="10"/>
      <c r="AD80" s="9"/>
    </row>
    <row r="81" spans="1:30" ht="49.5" customHeight="1" x14ac:dyDescent="0.25">
      <c r="A81" s="109">
        <v>200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0"/>
      <c r="O81" s="45" t="s">
        <v>30</v>
      </c>
      <c r="P81" s="18">
        <v>886</v>
      </c>
      <c r="Q81" s="17">
        <v>3</v>
      </c>
      <c r="R81" s="17">
        <v>10</v>
      </c>
      <c r="S81" s="16" t="s">
        <v>148</v>
      </c>
      <c r="T81" s="15">
        <v>200</v>
      </c>
      <c r="U81" s="14" t="s">
        <v>1</v>
      </c>
      <c r="V81" s="111"/>
      <c r="W81" s="111"/>
      <c r="X81" s="112"/>
      <c r="Y81" s="13">
        <f t="shared" si="23"/>
        <v>1619.4</v>
      </c>
      <c r="Z81" s="13">
        <f t="shared" si="23"/>
        <v>1619.4</v>
      </c>
      <c r="AA81" s="12">
        <f t="shared" si="23"/>
        <v>1619.4</v>
      </c>
      <c r="AB81" s="11" t="s">
        <v>147</v>
      </c>
      <c r="AC81" s="10"/>
      <c r="AD81" s="9"/>
    </row>
    <row r="82" spans="1:30" ht="49.5" customHeight="1" x14ac:dyDescent="0.25">
      <c r="A82" s="109">
        <v>200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10"/>
      <c r="O82" s="45" t="s">
        <v>29</v>
      </c>
      <c r="P82" s="18">
        <v>886</v>
      </c>
      <c r="Q82" s="17">
        <v>3</v>
      </c>
      <c r="R82" s="17">
        <v>10</v>
      </c>
      <c r="S82" s="16" t="s">
        <v>148</v>
      </c>
      <c r="T82" s="15">
        <v>240</v>
      </c>
      <c r="U82" s="14" t="s">
        <v>1</v>
      </c>
      <c r="V82" s="111"/>
      <c r="W82" s="111"/>
      <c r="X82" s="112"/>
      <c r="Y82" s="13">
        <v>1619.4</v>
      </c>
      <c r="Z82" s="13">
        <v>1619.4</v>
      </c>
      <c r="AA82" s="12">
        <v>1619.4</v>
      </c>
      <c r="AB82" s="11" t="s">
        <v>147</v>
      </c>
      <c r="AC82" s="10"/>
      <c r="AD82" s="9"/>
    </row>
    <row r="83" spans="1:30" ht="34.5" customHeight="1" x14ac:dyDescent="0.25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7"/>
      <c r="O83" s="57" t="s">
        <v>232</v>
      </c>
      <c r="P83" s="58">
        <v>886</v>
      </c>
      <c r="Q83" s="59">
        <v>3</v>
      </c>
      <c r="R83" s="59">
        <v>10</v>
      </c>
      <c r="S83" s="60" t="s">
        <v>233</v>
      </c>
      <c r="T83" s="61"/>
      <c r="U83" s="62"/>
      <c r="V83" s="63"/>
      <c r="W83" s="63"/>
      <c r="X83" s="64"/>
      <c r="Y83" s="65">
        <f t="shared" ref="Y83:AA84" si="24">Y84</f>
        <v>958.83500000000004</v>
      </c>
      <c r="Z83" s="65">
        <f t="shared" si="24"/>
        <v>0</v>
      </c>
      <c r="AA83" s="66">
        <f t="shared" si="24"/>
        <v>0</v>
      </c>
      <c r="AB83" s="11"/>
      <c r="AC83" s="10"/>
      <c r="AD83" s="9"/>
    </row>
    <row r="84" spans="1:30" ht="51" customHeight="1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7"/>
      <c r="O84" s="45" t="s">
        <v>74</v>
      </c>
      <c r="P84" s="18">
        <v>886</v>
      </c>
      <c r="Q84" s="17">
        <v>3</v>
      </c>
      <c r="R84" s="17">
        <v>10</v>
      </c>
      <c r="S84" s="86" t="s">
        <v>233</v>
      </c>
      <c r="T84" s="87">
        <v>400</v>
      </c>
      <c r="U84" s="14"/>
      <c r="V84" s="78"/>
      <c r="W84" s="78"/>
      <c r="X84" s="79"/>
      <c r="Y84" s="13">
        <f t="shared" si="24"/>
        <v>958.83500000000004</v>
      </c>
      <c r="Z84" s="13">
        <f t="shared" si="24"/>
        <v>0</v>
      </c>
      <c r="AA84" s="12">
        <f t="shared" si="24"/>
        <v>0</v>
      </c>
      <c r="AB84" s="11"/>
      <c r="AC84" s="10"/>
      <c r="AD84" s="9"/>
    </row>
    <row r="85" spans="1:30" ht="18" customHeight="1" x14ac:dyDescent="0.25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7"/>
      <c r="O85" s="45" t="s">
        <v>73</v>
      </c>
      <c r="P85" s="18">
        <v>886</v>
      </c>
      <c r="Q85" s="17">
        <v>3</v>
      </c>
      <c r="R85" s="17">
        <v>10</v>
      </c>
      <c r="S85" s="86" t="s">
        <v>233</v>
      </c>
      <c r="T85" s="87">
        <v>410</v>
      </c>
      <c r="U85" s="14"/>
      <c r="V85" s="78"/>
      <c r="W85" s="78"/>
      <c r="X85" s="79"/>
      <c r="Y85" s="13">
        <v>958.83500000000004</v>
      </c>
      <c r="Z85" s="13">
        <v>0</v>
      </c>
      <c r="AA85" s="12">
        <v>0</v>
      </c>
      <c r="AB85" s="11"/>
      <c r="AC85" s="10"/>
      <c r="AD85" s="9"/>
    </row>
    <row r="86" spans="1:30" ht="49.5" customHeight="1" x14ac:dyDescent="0.25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7"/>
      <c r="O86" s="57" t="s">
        <v>235</v>
      </c>
      <c r="P86" s="58">
        <v>886</v>
      </c>
      <c r="Q86" s="59">
        <v>3</v>
      </c>
      <c r="R86" s="59">
        <v>10</v>
      </c>
      <c r="S86" s="60" t="s">
        <v>234</v>
      </c>
      <c r="T86" s="61"/>
      <c r="U86" s="62"/>
      <c r="V86" s="63"/>
      <c r="W86" s="63"/>
      <c r="X86" s="64"/>
      <c r="Y86" s="65">
        <f t="shared" ref="Y86:AA87" si="25">Y87</f>
        <v>50</v>
      </c>
      <c r="Z86" s="65">
        <f t="shared" si="25"/>
        <v>0</v>
      </c>
      <c r="AA86" s="66">
        <f t="shared" si="25"/>
        <v>0</v>
      </c>
      <c r="AB86" s="11"/>
      <c r="AC86" s="10"/>
      <c r="AD86" s="9"/>
    </row>
    <row r="87" spans="1:30" ht="48.75" customHeight="1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7"/>
      <c r="O87" s="45" t="s">
        <v>74</v>
      </c>
      <c r="P87" s="74">
        <v>886</v>
      </c>
      <c r="Q87" s="75">
        <v>3</v>
      </c>
      <c r="R87" s="75">
        <v>10</v>
      </c>
      <c r="S87" s="67" t="s">
        <v>234</v>
      </c>
      <c r="T87" s="87">
        <v>400</v>
      </c>
      <c r="U87" s="14"/>
      <c r="V87" s="78"/>
      <c r="W87" s="78"/>
      <c r="X87" s="79"/>
      <c r="Y87" s="13">
        <f t="shared" si="25"/>
        <v>50</v>
      </c>
      <c r="Z87" s="13">
        <f t="shared" si="25"/>
        <v>0</v>
      </c>
      <c r="AA87" s="12">
        <f t="shared" si="25"/>
        <v>0</v>
      </c>
      <c r="AB87" s="11"/>
      <c r="AC87" s="10"/>
      <c r="AD87" s="9"/>
    </row>
    <row r="88" spans="1:30" ht="16.5" customHeight="1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7"/>
      <c r="O88" s="45" t="s">
        <v>73</v>
      </c>
      <c r="P88" s="74">
        <v>886</v>
      </c>
      <c r="Q88" s="75">
        <v>3</v>
      </c>
      <c r="R88" s="75">
        <v>10</v>
      </c>
      <c r="S88" s="67" t="s">
        <v>234</v>
      </c>
      <c r="T88" s="87">
        <v>410</v>
      </c>
      <c r="U88" s="14"/>
      <c r="V88" s="78"/>
      <c r="W88" s="78"/>
      <c r="X88" s="79"/>
      <c r="Y88" s="13">
        <v>50</v>
      </c>
      <c r="Z88" s="13">
        <v>0</v>
      </c>
      <c r="AA88" s="12">
        <v>0</v>
      </c>
      <c r="AB88" s="11"/>
      <c r="AC88" s="10"/>
      <c r="AD88" s="9"/>
    </row>
    <row r="89" spans="1:30" ht="48" customHeight="1" x14ac:dyDescent="0.25">
      <c r="A89" s="113" t="s">
        <v>146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4"/>
      <c r="O89" s="44" t="s">
        <v>146</v>
      </c>
      <c r="P89" s="24">
        <v>886</v>
      </c>
      <c r="Q89" s="23">
        <v>3</v>
      </c>
      <c r="R89" s="23">
        <v>14</v>
      </c>
      <c r="S89" s="22" t="s">
        <v>3</v>
      </c>
      <c r="T89" s="21" t="s">
        <v>3</v>
      </c>
      <c r="U89" s="14">
        <v>0</v>
      </c>
      <c r="V89" s="105"/>
      <c r="W89" s="105"/>
      <c r="X89" s="106"/>
      <c r="Y89" s="20">
        <f>Y90+Y94+Y98</f>
        <v>30</v>
      </c>
      <c r="Z89" s="20">
        <f t="shared" ref="Z89:AA89" si="26">Z90+Z94+Z98</f>
        <v>10</v>
      </c>
      <c r="AA89" s="20">
        <f t="shared" si="26"/>
        <v>10</v>
      </c>
      <c r="AB89" s="11" t="s">
        <v>10</v>
      </c>
      <c r="AC89" s="10"/>
      <c r="AD89" s="9"/>
    </row>
    <row r="90" spans="1:30" ht="111.75" customHeight="1" x14ac:dyDescent="0.25">
      <c r="A90" s="84"/>
      <c r="B90" s="84"/>
      <c r="C90" s="85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O90" s="44" t="s">
        <v>239</v>
      </c>
      <c r="P90" s="24">
        <v>886</v>
      </c>
      <c r="Q90" s="23">
        <v>3</v>
      </c>
      <c r="R90" s="23">
        <v>14</v>
      </c>
      <c r="S90" s="60" t="s">
        <v>236</v>
      </c>
      <c r="T90" s="21"/>
      <c r="U90" s="14"/>
      <c r="V90" s="80"/>
      <c r="W90" s="80"/>
      <c r="X90" s="81"/>
      <c r="Y90" s="20">
        <f t="shared" ref="Y90:AA92" si="27">Y91</f>
        <v>10</v>
      </c>
      <c r="Z90" s="20">
        <f t="shared" si="27"/>
        <v>10</v>
      </c>
      <c r="AA90" s="19">
        <f t="shared" si="27"/>
        <v>10</v>
      </c>
      <c r="AB90" s="11"/>
      <c r="AC90" s="10"/>
      <c r="AD90" s="9"/>
    </row>
    <row r="91" spans="1:30" ht="112.5" customHeight="1" x14ac:dyDescent="0.25">
      <c r="A91" s="84"/>
      <c r="B91" s="84"/>
      <c r="C91" s="85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O91" s="44" t="s">
        <v>238</v>
      </c>
      <c r="P91" s="24">
        <v>886</v>
      </c>
      <c r="Q91" s="23">
        <v>3</v>
      </c>
      <c r="R91" s="23">
        <v>14</v>
      </c>
      <c r="S91" s="60" t="s">
        <v>237</v>
      </c>
      <c r="T91" s="21"/>
      <c r="U91" s="14"/>
      <c r="V91" s="80"/>
      <c r="W91" s="80"/>
      <c r="X91" s="81"/>
      <c r="Y91" s="20">
        <f t="shared" si="27"/>
        <v>10</v>
      </c>
      <c r="Z91" s="20">
        <f t="shared" si="27"/>
        <v>10</v>
      </c>
      <c r="AA91" s="19">
        <f t="shared" si="27"/>
        <v>10</v>
      </c>
      <c r="AB91" s="11"/>
      <c r="AC91" s="10"/>
      <c r="AD91" s="9"/>
    </row>
    <row r="92" spans="1:30" ht="48" customHeight="1" x14ac:dyDescent="0.25">
      <c r="A92" s="84"/>
      <c r="B92" s="84"/>
      <c r="C92" s="85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5"/>
      <c r="O92" s="45" t="s">
        <v>30</v>
      </c>
      <c r="P92" s="18">
        <v>886</v>
      </c>
      <c r="Q92" s="17">
        <v>3</v>
      </c>
      <c r="R92" s="17">
        <v>14</v>
      </c>
      <c r="S92" s="67" t="s">
        <v>237</v>
      </c>
      <c r="T92" s="68">
        <v>200</v>
      </c>
      <c r="U92" s="69"/>
      <c r="V92" s="70"/>
      <c r="W92" s="70"/>
      <c r="X92" s="71"/>
      <c r="Y92" s="72">
        <f t="shared" si="27"/>
        <v>10</v>
      </c>
      <c r="Z92" s="72">
        <f t="shared" si="27"/>
        <v>10</v>
      </c>
      <c r="AA92" s="73">
        <f t="shared" si="27"/>
        <v>10</v>
      </c>
      <c r="AB92" s="11"/>
      <c r="AC92" s="10"/>
      <c r="AD92" s="9"/>
    </row>
    <row r="93" spans="1:30" ht="48" customHeight="1" x14ac:dyDescent="0.25">
      <c r="A93" s="84"/>
      <c r="B93" s="84"/>
      <c r="C93" s="85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5"/>
      <c r="O93" s="45" t="s">
        <v>29</v>
      </c>
      <c r="P93" s="18">
        <v>886</v>
      </c>
      <c r="Q93" s="17">
        <v>3</v>
      </c>
      <c r="R93" s="17">
        <v>14</v>
      </c>
      <c r="S93" s="67" t="s">
        <v>237</v>
      </c>
      <c r="T93" s="68">
        <v>240</v>
      </c>
      <c r="U93" s="69"/>
      <c r="V93" s="70"/>
      <c r="W93" s="70"/>
      <c r="X93" s="71"/>
      <c r="Y93" s="72">
        <v>10</v>
      </c>
      <c r="Z93" s="72">
        <v>10</v>
      </c>
      <c r="AA93" s="73">
        <v>10</v>
      </c>
      <c r="AB93" s="11"/>
      <c r="AC93" s="10"/>
      <c r="AD93" s="9"/>
    </row>
    <row r="94" spans="1:30" ht="81" customHeight="1" x14ac:dyDescent="0.25">
      <c r="A94" s="84"/>
      <c r="B94" s="84"/>
      <c r="C94" s="85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5"/>
      <c r="O94" s="57" t="s">
        <v>243</v>
      </c>
      <c r="P94" s="58">
        <v>886</v>
      </c>
      <c r="Q94" s="59">
        <v>3</v>
      </c>
      <c r="R94" s="59">
        <v>14</v>
      </c>
      <c r="S94" s="60" t="s">
        <v>241</v>
      </c>
      <c r="T94" s="61"/>
      <c r="U94" s="62"/>
      <c r="V94" s="63"/>
      <c r="W94" s="63"/>
      <c r="X94" s="64"/>
      <c r="Y94" s="65">
        <f t="shared" ref="Y94:AA96" si="28">Y95</f>
        <v>10</v>
      </c>
      <c r="Z94" s="65">
        <f t="shared" si="28"/>
        <v>0</v>
      </c>
      <c r="AA94" s="66">
        <f t="shared" si="28"/>
        <v>0</v>
      </c>
      <c r="AB94" s="11"/>
      <c r="AC94" s="10"/>
      <c r="AD94" s="9"/>
    </row>
    <row r="95" spans="1:30" ht="96.75" customHeight="1" x14ac:dyDescent="0.25">
      <c r="A95" s="84"/>
      <c r="B95" s="84"/>
      <c r="C95" s="85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5"/>
      <c r="O95" s="57" t="s">
        <v>240</v>
      </c>
      <c r="P95" s="58">
        <v>886</v>
      </c>
      <c r="Q95" s="59">
        <v>3</v>
      </c>
      <c r="R95" s="59">
        <v>14</v>
      </c>
      <c r="S95" s="60" t="s">
        <v>242</v>
      </c>
      <c r="T95" s="61"/>
      <c r="U95" s="62"/>
      <c r="V95" s="63"/>
      <c r="W95" s="63"/>
      <c r="X95" s="64"/>
      <c r="Y95" s="65">
        <f t="shared" si="28"/>
        <v>10</v>
      </c>
      <c r="Z95" s="65">
        <f t="shared" si="28"/>
        <v>0</v>
      </c>
      <c r="AA95" s="66">
        <f t="shared" si="28"/>
        <v>0</v>
      </c>
      <c r="AB95" s="11"/>
      <c r="AC95" s="10"/>
      <c r="AD95" s="9"/>
    </row>
    <row r="96" spans="1:30" ht="48" customHeight="1" x14ac:dyDescent="0.25">
      <c r="A96" s="84"/>
      <c r="B96" s="84"/>
      <c r="C96" s="85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5"/>
      <c r="O96" s="45" t="s">
        <v>30</v>
      </c>
      <c r="P96" s="18">
        <v>886</v>
      </c>
      <c r="Q96" s="17">
        <v>3</v>
      </c>
      <c r="R96" s="17">
        <v>14</v>
      </c>
      <c r="S96" s="67" t="s">
        <v>242</v>
      </c>
      <c r="T96" s="68">
        <v>200</v>
      </c>
      <c r="U96" s="69"/>
      <c r="V96" s="70"/>
      <c r="W96" s="70"/>
      <c r="X96" s="71"/>
      <c r="Y96" s="72">
        <f t="shared" si="28"/>
        <v>10</v>
      </c>
      <c r="Z96" s="72">
        <f t="shared" si="28"/>
        <v>0</v>
      </c>
      <c r="AA96" s="73">
        <f t="shared" si="28"/>
        <v>0</v>
      </c>
      <c r="AB96" s="11"/>
      <c r="AC96" s="10"/>
      <c r="AD96" s="9"/>
    </row>
    <row r="97" spans="1:30" ht="48" customHeight="1" x14ac:dyDescent="0.25">
      <c r="A97" s="84"/>
      <c r="B97" s="84"/>
      <c r="C97" s="85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5"/>
      <c r="O97" s="45" t="s">
        <v>29</v>
      </c>
      <c r="P97" s="18">
        <v>886</v>
      </c>
      <c r="Q97" s="17">
        <v>3</v>
      </c>
      <c r="R97" s="17">
        <v>14</v>
      </c>
      <c r="S97" s="67" t="s">
        <v>242</v>
      </c>
      <c r="T97" s="68">
        <v>240</v>
      </c>
      <c r="U97" s="69"/>
      <c r="V97" s="70"/>
      <c r="W97" s="70"/>
      <c r="X97" s="71"/>
      <c r="Y97" s="72">
        <v>10</v>
      </c>
      <c r="Z97" s="72">
        <v>0</v>
      </c>
      <c r="AA97" s="73">
        <v>0</v>
      </c>
      <c r="AB97" s="11"/>
      <c r="AC97" s="10"/>
      <c r="AD97" s="9"/>
    </row>
    <row r="98" spans="1:30" ht="81.75" customHeight="1" x14ac:dyDescent="0.25">
      <c r="A98" s="28"/>
      <c r="B98" s="27"/>
      <c r="C98" s="29"/>
      <c r="D98" s="107" t="s">
        <v>145</v>
      </c>
      <c r="E98" s="107"/>
      <c r="F98" s="107"/>
      <c r="G98" s="107"/>
      <c r="H98" s="107"/>
      <c r="I98" s="107"/>
      <c r="J98" s="107"/>
      <c r="K98" s="107"/>
      <c r="L98" s="107"/>
      <c r="M98" s="107"/>
      <c r="N98" s="108"/>
      <c r="O98" s="44" t="s">
        <v>144</v>
      </c>
      <c r="P98" s="24">
        <v>886</v>
      </c>
      <c r="Q98" s="23">
        <v>3</v>
      </c>
      <c r="R98" s="23">
        <v>14</v>
      </c>
      <c r="S98" s="22" t="s">
        <v>143</v>
      </c>
      <c r="T98" s="21" t="s">
        <v>3</v>
      </c>
      <c r="U98" s="14" t="s">
        <v>1</v>
      </c>
      <c r="V98" s="105"/>
      <c r="W98" s="105"/>
      <c r="X98" s="106"/>
      <c r="Y98" s="20">
        <f t="shared" ref="Y98:Z100" si="29">Y99</f>
        <v>10</v>
      </c>
      <c r="Z98" s="20">
        <f t="shared" si="29"/>
        <v>0</v>
      </c>
      <c r="AA98" s="19">
        <v>0</v>
      </c>
      <c r="AB98" s="11" t="s">
        <v>10</v>
      </c>
      <c r="AC98" s="10"/>
      <c r="AD98" s="9"/>
    </row>
    <row r="99" spans="1:30" ht="81.75" customHeight="1" x14ac:dyDescent="0.25">
      <c r="A99" s="28"/>
      <c r="B99" s="27"/>
      <c r="C99" s="27"/>
      <c r="D99" s="26"/>
      <c r="E99" s="26"/>
      <c r="F99" s="26"/>
      <c r="G99" s="25"/>
      <c r="H99" s="103" t="s">
        <v>142</v>
      </c>
      <c r="I99" s="103"/>
      <c r="J99" s="103"/>
      <c r="K99" s="103"/>
      <c r="L99" s="103"/>
      <c r="M99" s="103"/>
      <c r="N99" s="104"/>
      <c r="O99" s="44" t="s">
        <v>141</v>
      </c>
      <c r="P99" s="24">
        <v>886</v>
      </c>
      <c r="Q99" s="23">
        <v>3</v>
      </c>
      <c r="R99" s="23">
        <v>14</v>
      </c>
      <c r="S99" s="22" t="s">
        <v>140</v>
      </c>
      <c r="T99" s="21" t="s">
        <v>3</v>
      </c>
      <c r="U99" s="14" t="s">
        <v>1</v>
      </c>
      <c r="V99" s="105"/>
      <c r="W99" s="105"/>
      <c r="X99" s="106"/>
      <c r="Y99" s="20">
        <f t="shared" si="29"/>
        <v>10</v>
      </c>
      <c r="Z99" s="20">
        <f t="shared" si="29"/>
        <v>0</v>
      </c>
      <c r="AA99" s="19">
        <v>0</v>
      </c>
      <c r="AB99" s="11" t="s">
        <v>10</v>
      </c>
      <c r="AC99" s="10"/>
      <c r="AD99" s="9"/>
    </row>
    <row r="100" spans="1:30" ht="48.75" customHeight="1" x14ac:dyDescent="0.25">
      <c r="A100" s="109">
        <v>200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10"/>
      <c r="O100" s="45" t="s">
        <v>30</v>
      </c>
      <c r="P100" s="18">
        <v>886</v>
      </c>
      <c r="Q100" s="17">
        <v>3</v>
      </c>
      <c r="R100" s="17">
        <v>14</v>
      </c>
      <c r="S100" s="16" t="s">
        <v>140</v>
      </c>
      <c r="T100" s="15">
        <v>200</v>
      </c>
      <c r="U100" s="14" t="s">
        <v>1</v>
      </c>
      <c r="V100" s="111"/>
      <c r="W100" s="111"/>
      <c r="X100" s="112"/>
      <c r="Y100" s="13">
        <f t="shared" si="29"/>
        <v>10</v>
      </c>
      <c r="Z100" s="13">
        <f t="shared" si="29"/>
        <v>0</v>
      </c>
      <c r="AA100" s="12">
        <v>0</v>
      </c>
      <c r="AB100" s="11" t="s">
        <v>10</v>
      </c>
      <c r="AC100" s="10"/>
      <c r="AD100" s="9"/>
    </row>
    <row r="101" spans="1:30" ht="48.75" customHeight="1" x14ac:dyDescent="0.25">
      <c r="A101" s="109">
        <v>200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10"/>
      <c r="O101" s="45" t="s">
        <v>29</v>
      </c>
      <c r="P101" s="18">
        <v>886</v>
      </c>
      <c r="Q101" s="17">
        <v>3</v>
      </c>
      <c r="R101" s="17">
        <v>14</v>
      </c>
      <c r="S101" s="16" t="s">
        <v>140</v>
      </c>
      <c r="T101" s="15">
        <v>240</v>
      </c>
      <c r="U101" s="14" t="s">
        <v>1</v>
      </c>
      <c r="V101" s="111"/>
      <c r="W101" s="111"/>
      <c r="X101" s="112"/>
      <c r="Y101" s="13">
        <v>10</v>
      </c>
      <c r="Z101" s="13">
        <v>0</v>
      </c>
      <c r="AA101" s="12">
        <v>0</v>
      </c>
      <c r="AB101" s="11" t="s">
        <v>10</v>
      </c>
      <c r="AC101" s="10"/>
      <c r="AD101" s="9"/>
    </row>
    <row r="102" spans="1:30" ht="16.5" customHeight="1" x14ac:dyDescent="0.25">
      <c r="A102" s="113" t="s">
        <v>139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4"/>
      <c r="O102" s="44" t="s">
        <v>139</v>
      </c>
      <c r="P102" s="24">
        <v>886</v>
      </c>
      <c r="Q102" s="23">
        <v>4</v>
      </c>
      <c r="R102" s="23">
        <v>0</v>
      </c>
      <c r="S102" s="22" t="s">
        <v>3</v>
      </c>
      <c r="T102" s="21" t="s">
        <v>3</v>
      </c>
      <c r="U102" s="14">
        <v>0</v>
      </c>
      <c r="V102" s="105"/>
      <c r="W102" s="105"/>
      <c r="X102" s="106"/>
      <c r="Y102" s="20">
        <f>Y103+Y117+Y144</f>
        <v>52423.442410000003</v>
      </c>
      <c r="Z102" s="20">
        <f t="shared" ref="Z102:AA102" si="30">Z103+Z117+Z144</f>
        <v>36397.389810000001</v>
      </c>
      <c r="AA102" s="20">
        <f t="shared" si="30"/>
        <v>47141.428520000001</v>
      </c>
      <c r="AB102" s="11" t="s">
        <v>10</v>
      </c>
      <c r="AC102" s="10"/>
      <c r="AD102" s="9"/>
    </row>
    <row r="103" spans="1:30" ht="16.5" customHeight="1" x14ac:dyDescent="0.25">
      <c r="A103" s="113" t="s">
        <v>138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4"/>
      <c r="O103" s="44" t="s">
        <v>138</v>
      </c>
      <c r="P103" s="24">
        <v>886</v>
      </c>
      <c r="Q103" s="23">
        <v>4</v>
      </c>
      <c r="R103" s="23">
        <v>8</v>
      </c>
      <c r="S103" s="22" t="s">
        <v>3</v>
      </c>
      <c r="T103" s="21" t="s">
        <v>3</v>
      </c>
      <c r="U103" s="14">
        <v>0</v>
      </c>
      <c r="V103" s="105"/>
      <c r="W103" s="105"/>
      <c r="X103" s="106"/>
      <c r="Y103" s="20">
        <f>Y104</f>
        <v>2741.2839999999997</v>
      </c>
      <c r="Z103" s="20">
        <f t="shared" ref="Z103:AA103" si="31">Z104</f>
        <v>2681.2839999999997</v>
      </c>
      <c r="AA103" s="20">
        <f t="shared" si="31"/>
        <v>2681.2839999999997</v>
      </c>
      <c r="AB103" s="11" t="s">
        <v>10</v>
      </c>
      <c r="AC103" s="10"/>
      <c r="AD103" s="9"/>
    </row>
    <row r="104" spans="1:30" ht="32.25" customHeight="1" x14ac:dyDescent="0.25">
      <c r="A104" s="28"/>
      <c r="B104" s="27"/>
      <c r="C104" s="29"/>
      <c r="D104" s="107" t="s">
        <v>9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108"/>
      <c r="O104" s="44" t="s">
        <v>8</v>
      </c>
      <c r="P104" s="24">
        <v>886</v>
      </c>
      <c r="Q104" s="23">
        <v>4</v>
      </c>
      <c r="R104" s="23">
        <v>8</v>
      </c>
      <c r="S104" s="22" t="s">
        <v>7</v>
      </c>
      <c r="T104" s="21" t="s">
        <v>3</v>
      </c>
      <c r="U104" s="14" t="s">
        <v>1</v>
      </c>
      <c r="V104" s="105"/>
      <c r="W104" s="105"/>
      <c r="X104" s="106"/>
      <c r="Y104" s="20">
        <f>Y105+Y108+Y111+Y114</f>
        <v>2741.2839999999997</v>
      </c>
      <c r="Z104" s="20">
        <f t="shared" ref="Z104:AA104" si="32">Z105+Z108+Z111+Z114</f>
        <v>2681.2839999999997</v>
      </c>
      <c r="AA104" s="20">
        <f t="shared" si="32"/>
        <v>2681.2839999999997</v>
      </c>
      <c r="AB104" s="11" t="s">
        <v>10</v>
      </c>
      <c r="AC104" s="10"/>
      <c r="AD104" s="9"/>
    </row>
    <row r="105" spans="1:30" ht="33.75" customHeight="1" x14ac:dyDescent="0.25">
      <c r="A105" s="28"/>
      <c r="B105" s="27"/>
      <c r="C105" s="27"/>
      <c r="D105" s="26"/>
      <c r="E105" s="26"/>
      <c r="F105" s="26"/>
      <c r="G105" s="25"/>
      <c r="H105" s="103" t="s">
        <v>137</v>
      </c>
      <c r="I105" s="103"/>
      <c r="J105" s="103"/>
      <c r="K105" s="103"/>
      <c r="L105" s="103"/>
      <c r="M105" s="103"/>
      <c r="N105" s="104"/>
      <c r="O105" s="44" t="s">
        <v>136</v>
      </c>
      <c r="P105" s="24">
        <v>886</v>
      </c>
      <c r="Q105" s="23">
        <v>4</v>
      </c>
      <c r="R105" s="23">
        <v>8</v>
      </c>
      <c r="S105" s="22" t="s">
        <v>135</v>
      </c>
      <c r="T105" s="21" t="s">
        <v>3</v>
      </c>
      <c r="U105" s="14" t="s">
        <v>1</v>
      </c>
      <c r="V105" s="105"/>
      <c r="W105" s="105"/>
      <c r="X105" s="106"/>
      <c r="Y105" s="20">
        <v>120</v>
      </c>
      <c r="Z105" s="20">
        <f>Z106</f>
        <v>60</v>
      </c>
      <c r="AA105" s="19">
        <f>AA106</f>
        <v>60</v>
      </c>
      <c r="AB105" s="11" t="s">
        <v>134</v>
      </c>
      <c r="AC105" s="10"/>
      <c r="AD105" s="9"/>
    </row>
    <row r="106" spans="1:30" ht="18.75" customHeight="1" x14ac:dyDescent="0.25">
      <c r="A106" s="109">
        <v>800</v>
      </c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10"/>
      <c r="O106" s="45" t="s">
        <v>28</v>
      </c>
      <c r="P106" s="18">
        <v>886</v>
      </c>
      <c r="Q106" s="17">
        <v>4</v>
      </c>
      <c r="R106" s="17">
        <v>8</v>
      </c>
      <c r="S106" s="16" t="s">
        <v>135</v>
      </c>
      <c r="T106" s="15">
        <v>800</v>
      </c>
      <c r="U106" s="14" t="s">
        <v>1</v>
      </c>
      <c r="V106" s="111"/>
      <c r="W106" s="111"/>
      <c r="X106" s="112"/>
      <c r="Y106" s="13">
        <v>120</v>
      </c>
      <c r="Z106" s="13">
        <f>Z107</f>
        <v>60</v>
      </c>
      <c r="AA106" s="12">
        <f>AA107</f>
        <v>60</v>
      </c>
      <c r="AB106" s="11" t="s">
        <v>134</v>
      </c>
      <c r="AC106" s="10"/>
      <c r="AD106" s="9"/>
    </row>
    <row r="107" spans="1:30" ht="81" customHeight="1" x14ac:dyDescent="0.25">
      <c r="A107" s="109">
        <v>800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10"/>
      <c r="O107" s="45" t="s">
        <v>79</v>
      </c>
      <c r="P107" s="18">
        <v>886</v>
      </c>
      <c r="Q107" s="17">
        <v>4</v>
      </c>
      <c r="R107" s="17">
        <v>8</v>
      </c>
      <c r="S107" s="16" t="s">
        <v>135</v>
      </c>
      <c r="T107" s="15">
        <v>810</v>
      </c>
      <c r="U107" s="14" t="s">
        <v>1</v>
      </c>
      <c r="V107" s="111"/>
      <c r="W107" s="111"/>
      <c r="X107" s="112"/>
      <c r="Y107" s="13">
        <v>120</v>
      </c>
      <c r="Z107" s="13">
        <v>60</v>
      </c>
      <c r="AA107" s="12">
        <v>60</v>
      </c>
      <c r="AB107" s="11" t="s">
        <v>134</v>
      </c>
      <c r="AC107" s="10"/>
      <c r="AD107" s="9"/>
    </row>
    <row r="108" spans="1:30" ht="48" customHeight="1" x14ac:dyDescent="0.25">
      <c r="A108" s="47"/>
      <c r="B108" s="47"/>
      <c r="C108" s="47"/>
      <c r="D108" s="47"/>
      <c r="E108" s="47"/>
      <c r="F108" s="47"/>
      <c r="G108" s="48"/>
      <c r="H108" s="47"/>
      <c r="I108" s="47"/>
      <c r="J108" s="47"/>
      <c r="K108" s="47"/>
      <c r="L108" s="47"/>
      <c r="M108" s="47"/>
      <c r="N108" s="48"/>
      <c r="O108" s="57" t="s">
        <v>223</v>
      </c>
      <c r="P108" s="58">
        <v>886</v>
      </c>
      <c r="Q108" s="59">
        <v>4</v>
      </c>
      <c r="R108" s="59">
        <v>8</v>
      </c>
      <c r="S108" s="60" t="s">
        <v>222</v>
      </c>
      <c r="T108" s="61"/>
      <c r="U108" s="62"/>
      <c r="V108" s="63"/>
      <c r="W108" s="63"/>
      <c r="X108" s="64"/>
      <c r="Y108" s="65">
        <f>Y109</f>
        <v>2E-3</v>
      </c>
      <c r="Z108" s="65">
        <f t="shared" ref="Z108:AA108" si="33">Z109</f>
        <v>2E-3</v>
      </c>
      <c r="AA108" s="65">
        <f t="shared" si="33"/>
        <v>2E-3</v>
      </c>
      <c r="AB108" s="11"/>
      <c r="AC108" s="10"/>
      <c r="AD108" s="9"/>
    </row>
    <row r="109" spans="1:30" ht="48.75" customHeight="1" x14ac:dyDescent="0.25">
      <c r="A109" s="47"/>
      <c r="B109" s="47"/>
      <c r="C109" s="47"/>
      <c r="D109" s="47"/>
      <c r="E109" s="47"/>
      <c r="F109" s="47"/>
      <c r="G109" s="48"/>
      <c r="H109" s="47"/>
      <c r="I109" s="47"/>
      <c r="J109" s="47"/>
      <c r="K109" s="47"/>
      <c r="L109" s="47"/>
      <c r="M109" s="47"/>
      <c r="N109" s="48"/>
      <c r="O109" s="45" t="s">
        <v>30</v>
      </c>
      <c r="P109" s="18">
        <v>886</v>
      </c>
      <c r="Q109" s="17">
        <v>4</v>
      </c>
      <c r="R109" s="17">
        <v>8</v>
      </c>
      <c r="S109" s="55" t="s">
        <v>222</v>
      </c>
      <c r="T109" s="56">
        <v>200</v>
      </c>
      <c r="U109" s="14"/>
      <c r="V109" s="49"/>
      <c r="W109" s="49"/>
      <c r="X109" s="50"/>
      <c r="Y109" s="13">
        <f>Y110</f>
        <v>2E-3</v>
      </c>
      <c r="Z109" s="13">
        <f t="shared" ref="Z109:AA109" si="34">Z110</f>
        <v>2E-3</v>
      </c>
      <c r="AA109" s="13">
        <f t="shared" si="34"/>
        <v>2E-3</v>
      </c>
      <c r="AB109" s="11"/>
      <c r="AC109" s="10"/>
      <c r="AD109" s="9"/>
    </row>
    <row r="110" spans="1:30" ht="48" customHeight="1" x14ac:dyDescent="0.25">
      <c r="A110" s="47"/>
      <c r="B110" s="47"/>
      <c r="C110" s="47"/>
      <c r="D110" s="47"/>
      <c r="E110" s="47"/>
      <c r="F110" s="47"/>
      <c r="G110" s="48"/>
      <c r="H110" s="47"/>
      <c r="I110" s="47"/>
      <c r="J110" s="47"/>
      <c r="K110" s="47"/>
      <c r="L110" s="47"/>
      <c r="M110" s="47"/>
      <c r="N110" s="48"/>
      <c r="O110" s="45" t="s">
        <v>29</v>
      </c>
      <c r="P110" s="18">
        <v>886</v>
      </c>
      <c r="Q110" s="17">
        <v>4</v>
      </c>
      <c r="R110" s="17">
        <v>8</v>
      </c>
      <c r="S110" s="55" t="s">
        <v>222</v>
      </c>
      <c r="T110" s="56">
        <v>240</v>
      </c>
      <c r="U110" s="14"/>
      <c r="V110" s="49"/>
      <c r="W110" s="49"/>
      <c r="X110" s="50"/>
      <c r="Y110" s="13">
        <v>2E-3</v>
      </c>
      <c r="Z110" s="13">
        <v>2E-3</v>
      </c>
      <c r="AA110" s="12">
        <v>2E-3</v>
      </c>
      <c r="AB110" s="11"/>
      <c r="AC110" s="10"/>
      <c r="AD110" s="9"/>
    </row>
    <row r="111" spans="1:30" ht="65.25" customHeight="1" x14ac:dyDescent="0.25">
      <c r="A111" s="28"/>
      <c r="B111" s="27"/>
      <c r="C111" s="27"/>
      <c r="D111" s="26"/>
      <c r="E111" s="26"/>
      <c r="F111" s="26"/>
      <c r="G111" s="25"/>
      <c r="H111" s="103" t="s">
        <v>133</v>
      </c>
      <c r="I111" s="103"/>
      <c r="J111" s="103"/>
      <c r="K111" s="103"/>
      <c r="L111" s="103"/>
      <c r="M111" s="103"/>
      <c r="N111" s="104"/>
      <c r="O111" s="44" t="s">
        <v>132</v>
      </c>
      <c r="P111" s="24">
        <v>886</v>
      </c>
      <c r="Q111" s="23">
        <v>4</v>
      </c>
      <c r="R111" s="23">
        <v>8</v>
      </c>
      <c r="S111" s="22" t="s">
        <v>131</v>
      </c>
      <c r="T111" s="21" t="s">
        <v>3</v>
      </c>
      <c r="U111" s="14" t="s">
        <v>1</v>
      </c>
      <c r="V111" s="105"/>
      <c r="W111" s="105"/>
      <c r="X111" s="106"/>
      <c r="Y111" s="20">
        <f t="shared" ref="Y111:AA112" si="35">Y112</f>
        <v>2588.1819999999998</v>
      </c>
      <c r="Z111" s="20">
        <f t="shared" si="35"/>
        <v>2588.1819999999998</v>
      </c>
      <c r="AA111" s="19">
        <f t="shared" si="35"/>
        <v>2588.1819999999998</v>
      </c>
      <c r="AB111" s="11" t="s">
        <v>130</v>
      </c>
      <c r="AC111" s="10"/>
      <c r="AD111" s="9"/>
    </row>
    <row r="112" spans="1:30" ht="49.5" customHeight="1" x14ac:dyDescent="0.25">
      <c r="A112" s="109">
        <v>200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0"/>
      <c r="O112" s="45" t="s">
        <v>30</v>
      </c>
      <c r="P112" s="18">
        <v>886</v>
      </c>
      <c r="Q112" s="17">
        <v>4</v>
      </c>
      <c r="R112" s="17">
        <v>8</v>
      </c>
      <c r="S112" s="16" t="s">
        <v>131</v>
      </c>
      <c r="T112" s="15">
        <v>200</v>
      </c>
      <c r="U112" s="14" t="s">
        <v>1</v>
      </c>
      <c r="V112" s="111"/>
      <c r="W112" s="111"/>
      <c r="X112" s="112"/>
      <c r="Y112" s="13">
        <f t="shared" si="35"/>
        <v>2588.1819999999998</v>
      </c>
      <c r="Z112" s="13">
        <f t="shared" si="35"/>
        <v>2588.1819999999998</v>
      </c>
      <c r="AA112" s="12">
        <f t="shared" si="35"/>
        <v>2588.1819999999998</v>
      </c>
      <c r="AB112" s="11" t="s">
        <v>130</v>
      </c>
      <c r="AC112" s="10"/>
      <c r="AD112" s="9"/>
    </row>
    <row r="113" spans="1:30" ht="48" customHeight="1" x14ac:dyDescent="0.25">
      <c r="A113" s="109">
        <v>200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10"/>
      <c r="O113" s="45" t="s">
        <v>29</v>
      </c>
      <c r="P113" s="18">
        <v>886</v>
      </c>
      <c r="Q113" s="17">
        <v>4</v>
      </c>
      <c r="R113" s="17">
        <v>8</v>
      </c>
      <c r="S113" s="16" t="s">
        <v>131</v>
      </c>
      <c r="T113" s="15">
        <v>240</v>
      </c>
      <c r="U113" s="14" t="s">
        <v>1</v>
      </c>
      <c r="V113" s="111"/>
      <c r="W113" s="111"/>
      <c r="X113" s="112"/>
      <c r="Y113" s="13">
        <v>2588.1819999999998</v>
      </c>
      <c r="Z113" s="13">
        <v>2588.1819999999998</v>
      </c>
      <c r="AA113" s="12">
        <v>2588.1819999999998</v>
      </c>
      <c r="AB113" s="11" t="s">
        <v>130</v>
      </c>
      <c r="AC113" s="10"/>
      <c r="AD113" s="9"/>
    </row>
    <row r="114" spans="1:30" ht="80.25" customHeight="1" x14ac:dyDescent="0.25">
      <c r="A114" s="28"/>
      <c r="B114" s="27"/>
      <c r="C114" s="27"/>
      <c r="D114" s="26"/>
      <c r="E114" s="26"/>
      <c r="F114" s="26"/>
      <c r="G114" s="25"/>
      <c r="H114" s="103" t="s">
        <v>129</v>
      </c>
      <c r="I114" s="103"/>
      <c r="J114" s="103"/>
      <c r="K114" s="103"/>
      <c r="L114" s="103"/>
      <c r="M114" s="103"/>
      <c r="N114" s="104"/>
      <c r="O114" s="44" t="s">
        <v>128</v>
      </c>
      <c r="P114" s="24">
        <v>886</v>
      </c>
      <c r="Q114" s="23">
        <v>4</v>
      </c>
      <c r="R114" s="23">
        <v>8</v>
      </c>
      <c r="S114" s="60" t="s">
        <v>127</v>
      </c>
      <c r="T114" s="21" t="s">
        <v>3</v>
      </c>
      <c r="U114" s="14" t="s">
        <v>1</v>
      </c>
      <c r="V114" s="105"/>
      <c r="W114" s="105"/>
      <c r="X114" s="106"/>
      <c r="Y114" s="20">
        <f t="shared" ref="Y114:AA115" si="36">Y115</f>
        <v>33.1</v>
      </c>
      <c r="Z114" s="20">
        <f t="shared" si="36"/>
        <v>33.1</v>
      </c>
      <c r="AA114" s="19">
        <f t="shared" si="36"/>
        <v>33.1</v>
      </c>
      <c r="AB114" s="11" t="s">
        <v>126</v>
      </c>
      <c r="AC114" s="10"/>
      <c r="AD114" s="9"/>
    </row>
    <row r="115" spans="1:30" ht="50.25" customHeight="1" x14ac:dyDescent="0.25">
      <c r="A115" s="109">
        <v>200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10"/>
      <c r="O115" s="45" t="s">
        <v>30</v>
      </c>
      <c r="P115" s="18">
        <v>886</v>
      </c>
      <c r="Q115" s="17">
        <v>4</v>
      </c>
      <c r="R115" s="17">
        <v>8</v>
      </c>
      <c r="S115" s="67" t="s">
        <v>127</v>
      </c>
      <c r="T115" s="15">
        <v>200</v>
      </c>
      <c r="U115" s="14" t="s">
        <v>1</v>
      </c>
      <c r="V115" s="111"/>
      <c r="W115" s="111"/>
      <c r="X115" s="112"/>
      <c r="Y115" s="13">
        <f t="shared" si="36"/>
        <v>33.1</v>
      </c>
      <c r="Z115" s="13">
        <f t="shared" si="36"/>
        <v>33.1</v>
      </c>
      <c r="AA115" s="12">
        <f t="shared" si="36"/>
        <v>33.1</v>
      </c>
      <c r="AB115" s="11" t="s">
        <v>126</v>
      </c>
      <c r="AC115" s="10"/>
      <c r="AD115" s="9"/>
    </row>
    <row r="116" spans="1:30" ht="48.75" customHeight="1" x14ac:dyDescent="0.25">
      <c r="A116" s="109">
        <v>200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0"/>
      <c r="O116" s="45" t="s">
        <v>29</v>
      </c>
      <c r="P116" s="18">
        <v>886</v>
      </c>
      <c r="Q116" s="17">
        <v>4</v>
      </c>
      <c r="R116" s="17">
        <v>8</v>
      </c>
      <c r="S116" s="16" t="s">
        <v>127</v>
      </c>
      <c r="T116" s="15">
        <v>240</v>
      </c>
      <c r="U116" s="14" t="s">
        <v>1</v>
      </c>
      <c r="V116" s="111"/>
      <c r="W116" s="111"/>
      <c r="X116" s="112"/>
      <c r="Y116" s="13">
        <v>33.1</v>
      </c>
      <c r="Z116" s="13">
        <v>33.1</v>
      </c>
      <c r="AA116" s="12">
        <v>33.1</v>
      </c>
      <c r="AB116" s="11" t="s">
        <v>126</v>
      </c>
      <c r="AC116" s="10"/>
      <c r="AD116" s="9"/>
    </row>
    <row r="117" spans="1:30" ht="17.25" customHeight="1" x14ac:dyDescent="0.25">
      <c r="A117" s="113" t="s">
        <v>125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4"/>
      <c r="O117" s="44" t="s">
        <v>125</v>
      </c>
      <c r="P117" s="24">
        <v>886</v>
      </c>
      <c r="Q117" s="23">
        <v>4</v>
      </c>
      <c r="R117" s="23">
        <v>9</v>
      </c>
      <c r="S117" s="22" t="s">
        <v>3</v>
      </c>
      <c r="T117" s="21" t="s">
        <v>3</v>
      </c>
      <c r="U117" s="14">
        <v>0</v>
      </c>
      <c r="V117" s="105"/>
      <c r="W117" s="105"/>
      <c r="X117" s="106"/>
      <c r="Y117" s="20">
        <f>Y118+Y126</f>
        <v>45290.81854</v>
      </c>
      <c r="Z117" s="20">
        <f t="shared" ref="Z117:AA117" si="37">Z118+Z126</f>
        <v>29270.465810000002</v>
      </c>
      <c r="AA117" s="20">
        <f t="shared" si="37"/>
        <v>40014.504520000002</v>
      </c>
      <c r="AB117" s="11" t="s">
        <v>10</v>
      </c>
      <c r="AC117" s="10"/>
      <c r="AD117" s="9"/>
    </row>
    <row r="118" spans="1:30" ht="111.75" customHeight="1" x14ac:dyDescent="0.25">
      <c r="A118" s="84"/>
      <c r="B118" s="84"/>
      <c r="C118" s="85"/>
      <c r="D118" s="85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44" t="s">
        <v>249</v>
      </c>
      <c r="P118" s="24">
        <v>886</v>
      </c>
      <c r="Q118" s="23">
        <v>4</v>
      </c>
      <c r="R118" s="23">
        <v>9</v>
      </c>
      <c r="S118" s="60" t="s">
        <v>244</v>
      </c>
      <c r="T118" s="21"/>
      <c r="U118" s="14"/>
      <c r="V118" s="81"/>
      <c r="W118" s="89"/>
      <c r="X118" s="89"/>
      <c r="Y118" s="20">
        <f>Y119</f>
        <v>3262.5</v>
      </c>
      <c r="Z118" s="20">
        <f t="shared" ref="Z118:AA118" si="38">Z119</f>
        <v>0</v>
      </c>
      <c r="AA118" s="20">
        <f t="shared" si="38"/>
        <v>0</v>
      </c>
      <c r="AB118" s="11"/>
      <c r="AC118" s="10"/>
      <c r="AD118" s="9"/>
    </row>
    <row r="119" spans="1:30" ht="111.75" customHeight="1" x14ac:dyDescent="0.25">
      <c r="A119" s="84"/>
      <c r="B119" s="84"/>
      <c r="C119" s="85"/>
      <c r="D119" s="85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44" t="s">
        <v>249</v>
      </c>
      <c r="P119" s="24">
        <v>886</v>
      </c>
      <c r="Q119" s="23">
        <v>4</v>
      </c>
      <c r="R119" s="23">
        <v>9</v>
      </c>
      <c r="S119" s="60" t="s">
        <v>245</v>
      </c>
      <c r="T119" s="21"/>
      <c r="U119" s="14"/>
      <c r="V119" s="81"/>
      <c r="W119" s="89"/>
      <c r="X119" s="89"/>
      <c r="Y119" s="20">
        <f>Y120+Y123</f>
        <v>3262.5</v>
      </c>
      <c r="Z119" s="20">
        <f t="shared" ref="Z119:AA119" si="39">Z120+Z123</f>
        <v>0</v>
      </c>
      <c r="AA119" s="20">
        <f t="shared" si="39"/>
        <v>0</v>
      </c>
      <c r="AB119" s="11"/>
      <c r="AC119" s="10"/>
      <c r="AD119" s="9"/>
    </row>
    <row r="120" spans="1:30" ht="111" customHeight="1" x14ac:dyDescent="0.25">
      <c r="A120" s="84"/>
      <c r="B120" s="84"/>
      <c r="C120" s="85"/>
      <c r="D120" s="8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44" t="s">
        <v>249</v>
      </c>
      <c r="P120" s="24">
        <v>886</v>
      </c>
      <c r="Q120" s="23">
        <v>4</v>
      </c>
      <c r="R120" s="23">
        <v>9</v>
      </c>
      <c r="S120" s="60" t="s">
        <v>246</v>
      </c>
      <c r="T120" s="21"/>
      <c r="U120" s="14"/>
      <c r="V120" s="81"/>
      <c r="W120" s="89"/>
      <c r="X120" s="89"/>
      <c r="Y120" s="20">
        <f>Y121</f>
        <v>2500</v>
      </c>
      <c r="Z120" s="20">
        <f>AA121</f>
        <v>0</v>
      </c>
      <c r="AA120" s="19">
        <f>AA121</f>
        <v>0</v>
      </c>
      <c r="AB120" s="11"/>
      <c r="AC120" s="10"/>
      <c r="AD120" s="9"/>
    </row>
    <row r="121" spans="1:30" ht="48.75" customHeight="1" x14ac:dyDescent="0.25">
      <c r="A121" s="84"/>
      <c r="B121" s="84"/>
      <c r="C121" s="85"/>
      <c r="D121" s="85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45" t="s">
        <v>30</v>
      </c>
      <c r="P121" s="74">
        <v>886</v>
      </c>
      <c r="Q121" s="75">
        <v>4</v>
      </c>
      <c r="R121" s="75">
        <v>9</v>
      </c>
      <c r="S121" s="67" t="s">
        <v>246</v>
      </c>
      <c r="T121" s="68">
        <v>200</v>
      </c>
      <c r="U121" s="69"/>
      <c r="V121" s="71"/>
      <c r="W121" s="90"/>
      <c r="X121" s="90"/>
      <c r="Y121" s="72">
        <f>Y122</f>
        <v>2500</v>
      </c>
      <c r="Z121" s="72">
        <f>Z122</f>
        <v>0</v>
      </c>
      <c r="AA121" s="73">
        <f>AA122</f>
        <v>0</v>
      </c>
      <c r="AB121" s="11"/>
      <c r="AC121" s="10"/>
      <c r="AD121" s="9"/>
    </row>
    <row r="122" spans="1:30" ht="51" customHeight="1" x14ac:dyDescent="0.25">
      <c r="A122" s="84"/>
      <c r="B122" s="84"/>
      <c r="C122" s="85"/>
      <c r="D122" s="85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45" t="s">
        <v>29</v>
      </c>
      <c r="P122" s="74">
        <v>886</v>
      </c>
      <c r="Q122" s="75">
        <v>4</v>
      </c>
      <c r="R122" s="75">
        <v>9</v>
      </c>
      <c r="S122" s="67" t="s">
        <v>246</v>
      </c>
      <c r="T122" s="68">
        <v>240</v>
      </c>
      <c r="U122" s="69"/>
      <c r="V122" s="71"/>
      <c r="W122" s="90"/>
      <c r="X122" s="90"/>
      <c r="Y122" s="72">
        <v>2500</v>
      </c>
      <c r="Z122" s="72">
        <v>0</v>
      </c>
      <c r="AA122" s="73">
        <v>0</v>
      </c>
      <c r="AB122" s="11"/>
      <c r="AC122" s="10"/>
      <c r="AD122" s="9"/>
    </row>
    <row r="123" spans="1:30" ht="111.75" customHeight="1" x14ac:dyDescent="0.25">
      <c r="A123" s="84"/>
      <c r="B123" s="84"/>
      <c r="C123" s="85"/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44" t="s">
        <v>248</v>
      </c>
      <c r="P123" s="24">
        <v>886</v>
      </c>
      <c r="Q123" s="23">
        <v>4</v>
      </c>
      <c r="R123" s="23">
        <v>9</v>
      </c>
      <c r="S123" s="60" t="s">
        <v>247</v>
      </c>
      <c r="T123" s="21"/>
      <c r="U123" s="14"/>
      <c r="V123" s="81"/>
      <c r="W123" s="89"/>
      <c r="X123" s="89"/>
      <c r="Y123" s="20">
        <f t="shared" ref="Y123:AA124" si="40">Y124</f>
        <v>762.5</v>
      </c>
      <c r="Z123" s="20">
        <f t="shared" si="40"/>
        <v>0</v>
      </c>
      <c r="AA123" s="19">
        <f t="shared" si="40"/>
        <v>0</v>
      </c>
      <c r="AB123" s="11"/>
      <c r="AC123" s="10"/>
      <c r="AD123" s="9"/>
    </row>
    <row r="124" spans="1:30" ht="48.75" customHeight="1" x14ac:dyDescent="0.25">
      <c r="A124" s="84"/>
      <c r="B124" s="84"/>
      <c r="C124" s="85"/>
      <c r="D124" s="8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45" t="s">
        <v>30</v>
      </c>
      <c r="P124" s="74">
        <v>886</v>
      </c>
      <c r="Q124" s="75">
        <v>4</v>
      </c>
      <c r="R124" s="75">
        <v>9</v>
      </c>
      <c r="S124" s="67" t="s">
        <v>247</v>
      </c>
      <c r="T124" s="68">
        <v>200</v>
      </c>
      <c r="U124" s="14"/>
      <c r="V124" s="81"/>
      <c r="W124" s="89"/>
      <c r="X124" s="89"/>
      <c r="Y124" s="72">
        <f t="shared" si="40"/>
        <v>762.5</v>
      </c>
      <c r="Z124" s="72">
        <f t="shared" si="40"/>
        <v>0</v>
      </c>
      <c r="AA124" s="73">
        <f t="shared" si="40"/>
        <v>0</v>
      </c>
      <c r="AB124" s="11"/>
      <c r="AC124" s="10"/>
      <c r="AD124" s="9"/>
    </row>
    <row r="125" spans="1:30" ht="49.5" customHeight="1" x14ac:dyDescent="0.25">
      <c r="A125" s="84"/>
      <c r="B125" s="84"/>
      <c r="C125" s="85"/>
      <c r="D125" s="85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45" t="s">
        <v>29</v>
      </c>
      <c r="P125" s="74">
        <v>886</v>
      </c>
      <c r="Q125" s="75">
        <v>4</v>
      </c>
      <c r="R125" s="75">
        <v>9</v>
      </c>
      <c r="S125" s="67" t="s">
        <v>247</v>
      </c>
      <c r="T125" s="68">
        <v>240</v>
      </c>
      <c r="U125" s="14"/>
      <c r="V125" s="81"/>
      <c r="W125" s="89"/>
      <c r="X125" s="89"/>
      <c r="Y125" s="72">
        <v>762.5</v>
      </c>
      <c r="Z125" s="72">
        <v>0</v>
      </c>
      <c r="AA125" s="73">
        <v>0</v>
      </c>
      <c r="AB125" s="11"/>
      <c r="AC125" s="10"/>
      <c r="AD125" s="9"/>
    </row>
    <row r="126" spans="1:30" ht="33" customHeight="1" x14ac:dyDescent="0.25">
      <c r="A126" s="28"/>
      <c r="B126" s="27"/>
      <c r="C126" s="29"/>
      <c r="D126" s="108" t="s">
        <v>9</v>
      </c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  <c r="O126" s="44" t="s">
        <v>8</v>
      </c>
      <c r="P126" s="24">
        <v>886</v>
      </c>
      <c r="Q126" s="23">
        <v>4</v>
      </c>
      <c r="R126" s="23">
        <v>9</v>
      </c>
      <c r="S126" s="22" t="s">
        <v>7</v>
      </c>
      <c r="T126" s="21" t="s">
        <v>3</v>
      </c>
      <c r="U126" s="14" t="s">
        <v>1</v>
      </c>
      <c r="V126" s="106"/>
      <c r="W126" s="125"/>
      <c r="X126" s="126"/>
      <c r="Y126" s="20">
        <f>Y127+Y130+Y133+Y136+Y139</f>
        <v>42028.31854</v>
      </c>
      <c r="Z126" s="20">
        <f t="shared" ref="Z126:AA126" si="41">Z127+Z133+Z136+Z139</f>
        <v>29270.465810000002</v>
      </c>
      <c r="AA126" s="20">
        <f t="shared" si="41"/>
        <v>40014.504520000002</v>
      </c>
      <c r="AB126" s="11" t="s">
        <v>10</v>
      </c>
      <c r="AC126" s="10"/>
      <c r="AD126" s="9"/>
    </row>
    <row r="127" spans="1:30" ht="33.75" customHeight="1" x14ac:dyDescent="0.25">
      <c r="A127" s="28"/>
      <c r="B127" s="27"/>
      <c r="C127" s="27"/>
      <c r="D127" s="26"/>
      <c r="E127" s="26"/>
      <c r="F127" s="26"/>
      <c r="G127" s="25"/>
      <c r="H127" s="103" t="s">
        <v>124</v>
      </c>
      <c r="I127" s="103"/>
      <c r="J127" s="103"/>
      <c r="K127" s="103"/>
      <c r="L127" s="103"/>
      <c r="M127" s="103"/>
      <c r="N127" s="104"/>
      <c r="O127" s="44" t="s">
        <v>123</v>
      </c>
      <c r="P127" s="24">
        <v>886</v>
      </c>
      <c r="Q127" s="23">
        <v>4</v>
      </c>
      <c r="R127" s="23">
        <v>9</v>
      </c>
      <c r="S127" s="22" t="s">
        <v>122</v>
      </c>
      <c r="T127" s="21" t="s">
        <v>3</v>
      </c>
      <c r="U127" s="14" t="s">
        <v>1</v>
      </c>
      <c r="V127" s="105"/>
      <c r="W127" s="105"/>
      <c r="X127" s="106"/>
      <c r="Y127" s="20">
        <f t="shared" ref="Y127:AA128" si="42">Y128</f>
        <v>12517.578</v>
      </c>
      <c r="Z127" s="20">
        <f t="shared" si="42"/>
        <v>10894.678</v>
      </c>
      <c r="AA127" s="19">
        <f t="shared" si="42"/>
        <v>13341.442999999999</v>
      </c>
      <c r="AB127" s="11" t="s">
        <v>121</v>
      </c>
      <c r="AC127" s="10"/>
      <c r="AD127" s="9"/>
    </row>
    <row r="128" spans="1:30" ht="50.25" customHeight="1" x14ac:dyDescent="0.25">
      <c r="A128" s="109">
        <v>200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10"/>
      <c r="O128" s="45" t="s">
        <v>30</v>
      </c>
      <c r="P128" s="18">
        <v>886</v>
      </c>
      <c r="Q128" s="17">
        <v>4</v>
      </c>
      <c r="R128" s="17">
        <v>9</v>
      </c>
      <c r="S128" s="16" t="s">
        <v>122</v>
      </c>
      <c r="T128" s="15">
        <v>200</v>
      </c>
      <c r="U128" s="14" t="s">
        <v>1</v>
      </c>
      <c r="V128" s="111"/>
      <c r="W128" s="111"/>
      <c r="X128" s="112"/>
      <c r="Y128" s="13">
        <f t="shared" si="42"/>
        <v>12517.578</v>
      </c>
      <c r="Z128" s="13">
        <f t="shared" si="42"/>
        <v>10894.678</v>
      </c>
      <c r="AA128" s="12">
        <f t="shared" si="42"/>
        <v>13341.442999999999</v>
      </c>
      <c r="AB128" s="11" t="s">
        <v>121</v>
      </c>
      <c r="AC128" s="10"/>
      <c r="AD128" s="9"/>
    </row>
    <row r="129" spans="1:30" ht="48.75" customHeight="1" x14ac:dyDescent="0.25">
      <c r="A129" s="109">
        <v>200</v>
      </c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10"/>
      <c r="O129" s="45" t="s">
        <v>29</v>
      </c>
      <c r="P129" s="18">
        <v>886</v>
      </c>
      <c r="Q129" s="17">
        <v>4</v>
      </c>
      <c r="R129" s="17">
        <v>9</v>
      </c>
      <c r="S129" s="16" t="s">
        <v>122</v>
      </c>
      <c r="T129" s="15">
        <v>240</v>
      </c>
      <c r="U129" s="14" t="s">
        <v>1</v>
      </c>
      <c r="V129" s="111"/>
      <c r="W129" s="111"/>
      <c r="X129" s="112"/>
      <c r="Y129" s="13">
        <v>12517.578</v>
      </c>
      <c r="Z129" s="13">
        <v>10894.678</v>
      </c>
      <c r="AA129" s="12">
        <v>13341.442999999999</v>
      </c>
      <c r="AB129" s="11" t="s">
        <v>121</v>
      </c>
      <c r="AC129" s="10"/>
      <c r="AD129" s="9"/>
    </row>
    <row r="130" spans="1:30" ht="33" customHeight="1" x14ac:dyDescent="0.25">
      <c r="A130" s="91"/>
      <c r="B130" s="91"/>
      <c r="C130" s="91"/>
      <c r="D130" s="91"/>
      <c r="E130" s="91"/>
      <c r="F130" s="91"/>
      <c r="G130" s="92"/>
      <c r="H130" s="91"/>
      <c r="I130" s="91"/>
      <c r="J130" s="91"/>
      <c r="K130" s="91"/>
      <c r="L130" s="91"/>
      <c r="M130" s="91"/>
      <c r="N130" s="92"/>
      <c r="O130" s="57" t="s">
        <v>259</v>
      </c>
      <c r="P130" s="58">
        <v>886</v>
      </c>
      <c r="Q130" s="59">
        <v>4</v>
      </c>
      <c r="R130" s="59">
        <v>9</v>
      </c>
      <c r="S130" s="60" t="s">
        <v>258</v>
      </c>
      <c r="T130" s="61"/>
      <c r="U130" s="62"/>
      <c r="V130" s="63"/>
      <c r="W130" s="63"/>
      <c r="X130" s="64"/>
      <c r="Y130" s="65">
        <f t="shared" ref="Y130:AA131" si="43">Y131</f>
        <v>1847</v>
      </c>
      <c r="Z130" s="65">
        <f t="shared" si="43"/>
        <v>0</v>
      </c>
      <c r="AA130" s="66">
        <f t="shared" si="43"/>
        <v>0</v>
      </c>
      <c r="AB130" s="11"/>
      <c r="AC130" s="10"/>
      <c r="AD130" s="9"/>
    </row>
    <row r="131" spans="1:30" ht="48.75" customHeight="1" x14ac:dyDescent="0.25">
      <c r="A131" s="91"/>
      <c r="B131" s="91"/>
      <c r="C131" s="91"/>
      <c r="D131" s="91"/>
      <c r="E131" s="91"/>
      <c r="F131" s="91"/>
      <c r="G131" s="92"/>
      <c r="H131" s="91"/>
      <c r="I131" s="91"/>
      <c r="J131" s="91"/>
      <c r="K131" s="91"/>
      <c r="L131" s="91"/>
      <c r="M131" s="91"/>
      <c r="N131" s="92"/>
      <c r="O131" s="45" t="s">
        <v>74</v>
      </c>
      <c r="P131" s="18">
        <v>886</v>
      </c>
      <c r="Q131" s="17">
        <v>4</v>
      </c>
      <c r="R131" s="17">
        <v>9</v>
      </c>
      <c r="S131" s="95" t="s">
        <v>258</v>
      </c>
      <c r="T131" s="96">
        <v>400</v>
      </c>
      <c r="U131" s="14"/>
      <c r="V131" s="93"/>
      <c r="W131" s="93"/>
      <c r="X131" s="94"/>
      <c r="Y131" s="13">
        <f t="shared" si="43"/>
        <v>1847</v>
      </c>
      <c r="Z131" s="13">
        <f t="shared" si="43"/>
        <v>0</v>
      </c>
      <c r="AA131" s="12">
        <f t="shared" si="43"/>
        <v>0</v>
      </c>
      <c r="AB131" s="11"/>
      <c r="AC131" s="10"/>
      <c r="AD131" s="9"/>
    </row>
    <row r="132" spans="1:30" ht="17.25" customHeight="1" x14ac:dyDescent="0.25">
      <c r="A132" s="91"/>
      <c r="B132" s="91"/>
      <c r="C132" s="91"/>
      <c r="D132" s="91"/>
      <c r="E132" s="91"/>
      <c r="F132" s="91"/>
      <c r="G132" s="92"/>
      <c r="H132" s="91"/>
      <c r="I132" s="91"/>
      <c r="J132" s="91"/>
      <c r="K132" s="91"/>
      <c r="L132" s="91"/>
      <c r="M132" s="91"/>
      <c r="N132" s="92"/>
      <c r="O132" s="45" t="s">
        <v>73</v>
      </c>
      <c r="P132" s="18">
        <v>886</v>
      </c>
      <c r="Q132" s="17">
        <v>4</v>
      </c>
      <c r="R132" s="17">
        <v>9</v>
      </c>
      <c r="S132" s="95" t="s">
        <v>258</v>
      </c>
      <c r="T132" s="96">
        <v>410</v>
      </c>
      <c r="U132" s="14"/>
      <c r="V132" s="93"/>
      <c r="W132" s="93"/>
      <c r="X132" s="94"/>
      <c r="Y132" s="13">
        <v>1847</v>
      </c>
      <c r="Z132" s="13">
        <v>0</v>
      </c>
      <c r="AA132" s="12">
        <v>0</v>
      </c>
      <c r="AB132" s="11"/>
      <c r="AC132" s="10"/>
      <c r="AD132" s="9"/>
    </row>
    <row r="133" spans="1:30" ht="66" customHeight="1" x14ac:dyDescent="0.25">
      <c r="A133" s="28"/>
      <c r="B133" s="27"/>
      <c r="C133" s="27"/>
      <c r="D133" s="26"/>
      <c r="E133" s="26"/>
      <c r="F133" s="26"/>
      <c r="G133" s="25"/>
      <c r="H133" s="103" t="s">
        <v>120</v>
      </c>
      <c r="I133" s="103"/>
      <c r="J133" s="103"/>
      <c r="K133" s="103"/>
      <c r="L133" s="103"/>
      <c r="M133" s="103"/>
      <c r="N133" s="104"/>
      <c r="O133" s="44" t="s">
        <v>119</v>
      </c>
      <c r="P133" s="24">
        <v>886</v>
      </c>
      <c r="Q133" s="23">
        <v>4</v>
      </c>
      <c r="R133" s="23">
        <v>9</v>
      </c>
      <c r="S133" s="22" t="s">
        <v>118</v>
      </c>
      <c r="T133" s="21" t="s">
        <v>3</v>
      </c>
      <c r="U133" s="14" t="s">
        <v>1</v>
      </c>
      <c r="V133" s="105"/>
      <c r="W133" s="105"/>
      <c r="X133" s="106"/>
      <c r="Y133" s="20">
        <f t="shared" ref="Y133:AA134" si="44">Y134</f>
        <v>19247.435249999999</v>
      </c>
      <c r="Z133" s="20">
        <f t="shared" si="44"/>
        <v>16114.28781</v>
      </c>
      <c r="AA133" s="19">
        <f t="shared" si="44"/>
        <v>24411.561519999999</v>
      </c>
      <c r="AB133" s="11" t="s">
        <v>50</v>
      </c>
      <c r="AC133" s="10"/>
      <c r="AD133" s="9"/>
    </row>
    <row r="134" spans="1:30" ht="49.5" customHeight="1" x14ac:dyDescent="0.25">
      <c r="A134" s="109">
        <v>200</v>
      </c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10"/>
      <c r="O134" s="45" t="s">
        <v>30</v>
      </c>
      <c r="P134" s="18">
        <v>886</v>
      </c>
      <c r="Q134" s="17">
        <v>4</v>
      </c>
      <c r="R134" s="17">
        <v>9</v>
      </c>
      <c r="S134" s="16" t="s">
        <v>118</v>
      </c>
      <c r="T134" s="15">
        <v>200</v>
      </c>
      <c r="U134" s="14" t="s">
        <v>1</v>
      </c>
      <c r="V134" s="111"/>
      <c r="W134" s="111"/>
      <c r="X134" s="112"/>
      <c r="Y134" s="13">
        <f t="shared" si="44"/>
        <v>19247.435249999999</v>
      </c>
      <c r="Z134" s="13">
        <f t="shared" si="44"/>
        <v>16114.28781</v>
      </c>
      <c r="AA134" s="12">
        <f t="shared" si="44"/>
        <v>24411.561519999999</v>
      </c>
      <c r="AB134" s="11" t="s">
        <v>50</v>
      </c>
      <c r="AC134" s="10"/>
      <c r="AD134" s="9"/>
    </row>
    <row r="135" spans="1:30" ht="48.75" customHeight="1" x14ac:dyDescent="0.25">
      <c r="A135" s="109">
        <v>200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10"/>
      <c r="O135" s="45" t="s">
        <v>29</v>
      </c>
      <c r="P135" s="18">
        <v>886</v>
      </c>
      <c r="Q135" s="17">
        <v>4</v>
      </c>
      <c r="R135" s="17">
        <v>9</v>
      </c>
      <c r="S135" s="16" t="s">
        <v>118</v>
      </c>
      <c r="T135" s="15">
        <v>240</v>
      </c>
      <c r="U135" s="14" t="s">
        <v>1</v>
      </c>
      <c r="V135" s="111"/>
      <c r="W135" s="111"/>
      <c r="X135" s="112"/>
      <c r="Y135" s="13">
        <v>19247.435249999999</v>
      </c>
      <c r="Z135" s="13">
        <v>16114.28781</v>
      </c>
      <c r="AA135" s="12">
        <v>24411.561519999999</v>
      </c>
      <c r="AB135" s="11" t="s">
        <v>50</v>
      </c>
      <c r="AC135" s="10"/>
      <c r="AD135" s="9"/>
    </row>
    <row r="136" spans="1:30" ht="49.5" customHeight="1" x14ac:dyDescent="0.25">
      <c r="A136" s="28"/>
      <c r="B136" s="27"/>
      <c r="C136" s="27"/>
      <c r="D136" s="26"/>
      <c r="E136" s="26"/>
      <c r="F136" s="26"/>
      <c r="G136" s="25"/>
      <c r="H136" s="103" t="s">
        <v>117</v>
      </c>
      <c r="I136" s="103"/>
      <c r="J136" s="103"/>
      <c r="K136" s="103"/>
      <c r="L136" s="103"/>
      <c r="M136" s="103"/>
      <c r="N136" s="104"/>
      <c r="O136" s="44" t="s">
        <v>116</v>
      </c>
      <c r="P136" s="24">
        <v>886</v>
      </c>
      <c r="Q136" s="23">
        <v>4</v>
      </c>
      <c r="R136" s="23">
        <v>9</v>
      </c>
      <c r="S136" s="22" t="s">
        <v>115</v>
      </c>
      <c r="T136" s="21" t="s">
        <v>3</v>
      </c>
      <c r="U136" s="14" t="s">
        <v>1</v>
      </c>
      <c r="V136" s="105"/>
      <c r="W136" s="105"/>
      <c r="X136" s="106"/>
      <c r="Y136" s="20">
        <f>Y137</f>
        <v>5530.44</v>
      </c>
      <c r="Z136" s="20">
        <v>0</v>
      </c>
      <c r="AA136" s="19">
        <v>0</v>
      </c>
      <c r="AB136" s="11" t="s">
        <v>114</v>
      </c>
      <c r="AC136" s="10"/>
      <c r="AD136" s="9"/>
    </row>
    <row r="137" spans="1:30" ht="49.5" customHeight="1" x14ac:dyDescent="0.25">
      <c r="A137" s="109">
        <v>200</v>
      </c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10"/>
      <c r="O137" s="45" t="s">
        <v>30</v>
      </c>
      <c r="P137" s="18">
        <v>886</v>
      </c>
      <c r="Q137" s="17">
        <v>4</v>
      </c>
      <c r="R137" s="17">
        <v>9</v>
      </c>
      <c r="S137" s="16" t="s">
        <v>115</v>
      </c>
      <c r="T137" s="15">
        <v>200</v>
      </c>
      <c r="U137" s="14" t="s">
        <v>1</v>
      </c>
      <c r="V137" s="111"/>
      <c r="W137" s="111"/>
      <c r="X137" s="112"/>
      <c r="Y137" s="13">
        <f>Y138</f>
        <v>5530.44</v>
      </c>
      <c r="Z137" s="13">
        <v>0</v>
      </c>
      <c r="AA137" s="12">
        <v>0</v>
      </c>
      <c r="AB137" s="11" t="s">
        <v>114</v>
      </c>
      <c r="AC137" s="10"/>
      <c r="AD137" s="9"/>
    </row>
    <row r="138" spans="1:30" ht="48.75" customHeight="1" x14ac:dyDescent="0.25">
      <c r="A138" s="109">
        <v>200</v>
      </c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10"/>
      <c r="O138" s="45" t="s">
        <v>29</v>
      </c>
      <c r="P138" s="18">
        <v>886</v>
      </c>
      <c r="Q138" s="17">
        <v>4</v>
      </c>
      <c r="R138" s="17">
        <v>9</v>
      </c>
      <c r="S138" s="16" t="s">
        <v>115</v>
      </c>
      <c r="T138" s="15">
        <v>240</v>
      </c>
      <c r="U138" s="14" t="s">
        <v>1</v>
      </c>
      <c r="V138" s="111"/>
      <c r="W138" s="111"/>
      <c r="X138" s="112"/>
      <c r="Y138" s="13">
        <v>5530.44</v>
      </c>
      <c r="Z138" s="13">
        <v>0</v>
      </c>
      <c r="AA138" s="12">
        <v>0</v>
      </c>
      <c r="AB138" s="11" t="s">
        <v>114</v>
      </c>
      <c r="AC138" s="10"/>
      <c r="AD138" s="9"/>
    </row>
    <row r="139" spans="1:30" ht="206.25" customHeight="1" x14ac:dyDescent="0.25">
      <c r="A139" s="28"/>
      <c r="B139" s="27"/>
      <c r="C139" s="27"/>
      <c r="D139" s="26"/>
      <c r="E139" s="26"/>
      <c r="F139" s="26"/>
      <c r="G139" s="25"/>
      <c r="H139" s="103" t="s">
        <v>113</v>
      </c>
      <c r="I139" s="103"/>
      <c r="J139" s="103"/>
      <c r="K139" s="103"/>
      <c r="L139" s="103"/>
      <c r="M139" s="103"/>
      <c r="N139" s="104"/>
      <c r="O139" s="44" t="s">
        <v>112</v>
      </c>
      <c r="P139" s="24">
        <v>886</v>
      </c>
      <c r="Q139" s="23">
        <v>4</v>
      </c>
      <c r="R139" s="23">
        <v>9</v>
      </c>
      <c r="S139" s="22" t="s">
        <v>111</v>
      </c>
      <c r="T139" s="21" t="s">
        <v>3</v>
      </c>
      <c r="U139" s="14" t="s">
        <v>1</v>
      </c>
      <c r="V139" s="105"/>
      <c r="W139" s="105"/>
      <c r="X139" s="106"/>
      <c r="Y139" s="20">
        <f>Y140+Y142</f>
        <v>2885.8652899999997</v>
      </c>
      <c r="Z139" s="20">
        <f t="shared" ref="Z139:AA139" si="45">Z140+Z142</f>
        <v>2261.5</v>
      </c>
      <c r="AA139" s="20">
        <f t="shared" si="45"/>
        <v>2261.5</v>
      </c>
      <c r="AB139" s="11" t="s">
        <v>46</v>
      </c>
      <c r="AC139" s="10"/>
      <c r="AD139" s="9"/>
    </row>
    <row r="140" spans="1:30" ht="50.25" customHeight="1" x14ac:dyDescent="0.25">
      <c r="A140" s="109">
        <v>200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10"/>
      <c r="O140" s="45" t="s">
        <v>30</v>
      </c>
      <c r="P140" s="18">
        <v>886</v>
      </c>
      <c r="Q140" s="17">
        <v>4</v>
      </c>
      <c r="R140" s="17">
        <v>9</v>
      </c>
      <c r="S140" s="16" t="s">
        <v>111</v>
      </c>
      <c r="T140" s="15">
        <v>200</v>
      </c>
      <c r="U140" s="14" t="s">
        <v>1</v>
      </c>
      <c r="V140" s="111"/>
      <c r="W140" s="111"/>
      <c r="X140" s="112"/>
      <c r="Y140" s="13">
        <f>Y141</f>
        <v>2261.5</v>
      </c>
      <c r="Z140" s="13">
        <f>Z141</f>
        <v>2261.5</v>
      </c>
      <c r="AA140" s="12">
        <f>AA141</f>
        <v>2261.5</v>
      </c>
      <c r="AB140" s="11" t="s">
        <v>46</v>
      </c>
      <c r="AC140" s="10"/>
      <c r="AD140" s="9"/>
    </row>
    <row r="141" spans="1:30" ht="49.5" customHeight="1" x14ac:dyDescent="0.25">
      <c r="A141" s="109">
        <v>200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10"/>
      <c r="O141" s="45" t="s">
        <v>29</v>
      </c>
      <c r="P141" s="18">
        <v>886</v>
      </c>
      <c r="Q141" s="17">
        <v>4</v>
      </c>
      <c r="R141" s="17">
        <v>9</v>
      </c>
      <c r="S141" s="16" t="s">
        <v>111</v>
      </c>
      <c r="T141" s="15">
        <v>240</v>
      </c>
      <c r="U141" s="14" t="s">
        <v>1</v>
      </c>
      <c r="V141" s="111"/>
      <c r="W141" s="111"/>
      <c r="X141" s="112"/>
      <c r="Y141" s="13">
        <v>2261.5</v>
      </c>
      <c r="Z141" s="13">
        <v>2261.5</v>
      </c>
      <c r="AA141" s="12">
        <v>2261.5</v>
      </c>
      <c r="AB141" s="11" t="s">
        <v>46</v>
      </c>
      <c r="AC141" s="10"/>
      <c r="AD141" s="9"/>
    </row>
    <row r="142" spans="1:30" ht="48" customHeight="1" x14ac:dyDescent="0.25">
      <c r="A142" s="109">
        <v>400</v>
      </c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10"/>
      <c r="O142" s="45" t="s">
        <v>74</v>
      </c>
      <c r="P142" s="18">
        <v>886</v>
      </c>
      <c r="Q142" s="17">
        <v>4</v>
      </c>
      <c r="R142" s="17">
        <v>9</v>
      </c>
      <c r="S142" s="16" t="s">
        <v>111</v>
      </c>
      <c r="T142" s="15">
        <v>400</v>
      </c>
      <c r="U142" s="14" t="s">
        <v>1</v>
      </c>
      <c r="V142" s="111"/>
      <c r="W142" s="111"/>
      <c r="X142" s="112"/>
      <c r="Y142" s="13">
        <f>Y143</f>
        <v>624.36528999999996</v>
      </c>
      <c r="Z142" s="13">
        <v>0</v>
      </c>
      <c r="AA142" s="12">
        <v>0</v>
      </c>
      <c r="AB142" s="11" t="s">
        <v>46</v>
      </c>
      <c r="AC142" s="10"/>
      <c r="AD142" s="9"/>
    </row>
    <row r="143" spans="1:30" ht="18" customHeight="1" x14ac:dyDescent="0.25">
      <c r="A143" s="109">
        <v>400</v>
      </c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10"/>
      <c r="O143" s="45" t="s">
        <v>73</v>
      </c>
      <c r="P143" s="18">
        <v>886</v>
      </c>
      <c r="Q143" s="17">
        <v>4</v>
      </c>
      <c r="R143" s="17">
        <v>9</v>
      </c>
      <c r="S143" s="16" t="s">
        <v>111</v>
      </c>
      <c r="T143" s="15">
        <v>410</v>
      </c>
      <c r="U143" s="14" t="s">
        <v>1</v>
      </c>
      <c r="V143" s="111"/>
      <c r="W143" s="111"/>
      <c r="X143" s="112"/>
      <c r="Y143" s="13">
        <v>624.36528999999996</v>
      </c>
      <c r="Z143" s="13">
        <v>0</v>
      </c>
      <c r="AA143" s="12">
        <v>0</v>
      </c>
      <c r="AB143" s="11" t="s">
        <v>46</v>
      </c>
      <c r="AC143" s="10"/>
      <c r="AD143" s="9"/>
    </row>
    <row r="144" spans="1:30" ht="33" customHeight="1" x14ac:dyDescent="0.25">
      <c r="A144" s="113" t="s">
        <v>110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4"/>
      <c r="O144" s="44" t="s">
        <v>110</v>
      </c>
      <c r="P144" s="24">
        <v>886</v>
      </c>
      <c r="Q144" s="23">
        <v>4</v>
      </c>
      <c r="R144" s="23">
        <v>12</v>
      </c>
      <c r="S144" s="22" t="s">
        <v>3</v>
      </c>
      <c r="T144" s="21" t="s">
        <v>3</v>
      </c>
      <c r="U144" s="14">
        <v>0</v>
      </c>
      <c r="V144" s="105"/>
      <c r="W144" s="105"/>
      <c r="X144" s="106"/>
      <c r="Y144" s="20">
        <f>Y145+Y149</f>
        <v>4391.3398699999998</v>
      </c>
      <c r="Z144" s="20">
        <f t="shared" ref="Z144:AA144" si="46">Z145+Z149</f>
        <v>4445.6399999999994</v>
      </c>
      <c r="AA144" s="20">
        <f t="shared" si="46"/>
        <v>4445.6399999999994</v>
      </c>
      <c r="AB144" s="11" t="s">
        <v>10</v>
      </c>
      <c r="AC144" s="10"/>
      <c r="AD144" s="9"/>
    </row>
    <row r="145" spans="1:30" ht="96" customHeight="1" x14ac:dyDescent="0.25">
      <c r="A145" s="84"/>
      <c r="B145" s="84"/>
      <c r="C145" s="85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5"/>
      <c r="O145" s="44" t="s">
        <v>253</v>
      </c>
      <c r="P145" s="24">
        <v>886</v>
      </c>
      <c r="Q145" s="23">
        <v>4</v>
      </c>
      <c r="R145" s="23">
        <v>12</v>
      </c>
      <c r="S145" s="60" t="s">
        <v>250</v>
      </c>
      <c r="T145" s="21"/>
      <c r="U145" s="14"/>
      <c r="V145" s="80"/>
      <c r="W145" s="80"/>
      <c r="X145" s="81"/>
      <c r="Y145" s="20">
        <f t="shared" ref="Y145:AA147" si="47">Y146</f>
        <v>10</v>
      </c>
      <c r="Z145" s="20">
        <f t="shared" si="47"/>
        <v>10</v>
      </c>
      <c r="AA145" s="19">
        <f t="shared" si="47"/>
        <v>10</v>
      </c>
      <c r="AB145" s="11"/>
      <c r="AC145" s="10"/>
      <c r="AD145" s="9"/>
    </row>
    <row r="146" spans="1:30" ht="97.5" customHeight="1" x14ac:dyDescent="0.25">
      <c r="A146" s="84"/>
      <c r="B146" s="84"/>
      <c r="C146" s="85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5"/>
      <c r="O146" s="44" t="s">
        <v>252</v>
      </c>
      <c r="P146" s="24">
        <v>886</v>
      </c>
      <c r="Q146" s="23">
        <v>4</v>
      </c>
      <c r="R146" s="23">
        <v>12</v>
      </c>
      <c r="S146" s="60" t="s">
        <v>251</v>
      </c>
      <c r="T146" s="21" t="s">
        <v>3</v>
      </c>
      <c r="U146" s="14"/>
      <c r="V146" s="80"/>
      <c r="W146" s="80"/>
      <c r="X146" s="81"/>
      <c r="Y146" s="20">
        <f t="shared" si="47"/>
        <v>10</v>
      </c>
      <c r="Z146" s="20">
        <f t="shared" si="47"/>
        <v>10</v>
      </c>
      <c r="AA146" s="19">
        <f t="shared" si="47"/>
        <v>10</v>
      </c>
      <c r="AB146" s="11"/>
      <c r="AC146" s="10"/>
      <c r="AD146" s="9"/>
    </row>
    <row r="147" spans="1:30" ht="49.5" customHeight="1" x14ac:dyDescent="0.25">
      <c r="A147" s="84"/>
      <c r="B147" s="84"/>
      <c r="C147" s="85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5"/>
      <c r="O147" s="45" t="s">
        <v>30</v>
      </c>
      <c r="P147" s="18">
        <v>886</v>
      </c>
      <c r="Q147" s="17">
        <v>4</v>
      </c>
      <c r="R147" s="17">
        <v>12</v>
      </c>
      <c r="S147" s="67" t="s">
        <v>251</v>
      </c>
      <c r="T147" s="87">
        <v>200</v>
      </c>
      <c r="U147" s="14"/>
      <c r="V147" s="80"/>
      <c r="W147" s="80"/>
      <c r="X147" s="81"/>
      <c r="Y147" s="72">
        <f t="shared" si="47"/>
        <v>10</v>
      </c>
      <c r="Z147" s="72">
        <f t="shared" si="47"/>
        <v>10</v>
      </c>
      <c r="AA147" s="73">
        <f t="shared" si="47"/>
        <v>10</v>
      </c>
      <c r="AB147" s="11"/>
      <c r="AC147" s="10"/>
      <c r="AD147" s="9"/>
    </row>
    <row r="148" spans="1:30" ht="49.5" customHeight="1" x14ac:dyDescent="0.25">
      <c r="A148" s="84"/>
      <c r="B148" s="84"/>
      <c r="C148" s="85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5"/>
      <c r="O148" s="45" t="s">
        <v>29</v>
      </c>
      <c r="P148" s="18">
        <v>886</v>
      </c>
      <c r="Q148" s="17">
        <v>4</v>
      </c>
      <c r="R148" s="17">
        <v>12</v>
      </c>
      <c r="S148" s="67" t="s">
        <v>251</v>
      </c>
      <c r="T148" s="87">
        <v>240</v>
      </c>
      <c r="U148" s="14"/>
      <c r="V148" s="80"/>
      <c r="W148" s="80"/>
      <c r="X148" s="81"/>
      <c r="Y148" s="72">
        <v>10</v>
      </c>
      <c r="Z148" s="72">
        <v>10</v>
      </c>
      <c r="AA148" s="73">
        <v>10</v>
      </c>
      <c r="AB148" s="11"/>
      <c r="AC148" s="10"/>
      <c r="AD148" s="9"/>
    </row>
    <row r="149" spans="1:30" ht="33" customHeight="1" x14ac:dyDescent="0.25">
      <c r="A149" s="28"/>
      <c r="B149" s="27"/>
      <c r="C149" s="29"/>
      <c r="D149" s="107" t="s">
        <v>9</v>
      </c>
      <c r="E149" s="107"/>
      <c r="F149" s="107"/>
      <c r="G149" s="107"/>
      <c r="H149" s="107"/>
      <c r="I149" s="107"/>
      <c r="J149" s="107"/>
      <c r="K149" s="107"/>
      <c r="L149" s="107"/>
      <c r="M149" s="107"/>
      <c r="N149" s="108"/>
      <c r="O149" s="44" t="s">
        <v>8</v>
      </c>
      <c r="P149" s="24">
        <v>886</v>
      </c>
      <c r="Q149" s="23">
        <v>4</v>
      </c>
      <c r="R149" s="23">
        <v>12</v>
      </c>
      <c r="S149" s="22" t="s">
        <v>7</v>
      </c>
      <c r="T149" s="21" t="s">
        <v>3</v>
      </c>
      <c r="U149" s="14" t="s">
        <v>1</v>
      </c>
      <c r="V149" s="105"/>
      <c r="W149" s="105"/>
      <c r="X149" s="106"/>
      <c r="Y149" s="20">
        <f>Y150+Y153+Y156+Y163</f>
        <v>4381.3398699999998</v>
      </c>
      <c r="Z149" s="20">
        <f t="shared" ref="Z149:AA149" si="48">Z150+Z153+Z156+Z163</f>
        <v>4435.6399999999994</v>
      </c>
      <c r="AA149" s="20">
        <f t="shared" si="48"/>
        <v>4435.6399999999994</v>
      </c>
      <c r="AB149" s="11" t="s">
        <v>10</v>
      </c>
      <c r="AC149" s="10"/>
      <c r="AD149" s="9"/>
    </row>
    <row r="150" spans="1:30" ht="33" customHeight="1" x14ac:dyDescent="0.25">
      <c r="A150" s="28"/>
      <c r="B150" s="27"/>
      <c r="C150" s="29"/>
      <c r="D150" s="82"/>
      <c r="E150" s="82"/>
      <c r="F150" s="82"/>
      <c r="G150" s="83"/>
      <c r="H150" s="82"/>
      <c r="I150" s="82"/>
      <c r="J150" s="82"/>
      <c r="K150" s="82"/>
      <c r="L150" s="82"/>
      <c r="M150" s="82"/>
      <c r="N150" s="83"/>
      <c r="O150" s="44" t="s">
        <v>179</v>
      </c>
      <c r="P150" s="24">
        <v>886</v>
      </c>
      <c r="Q150" s="23">
        <v>4</v>
      </c>
      <c r="R150" s="23">
        <v>12</v>
      </c>
      <c r="S150" s="60" t="s">
        <v>178</v>
      </c>
      <c r="T150" s="21"/>
      <c r="U150" s="14"/>
      <c r="V150" s="80"/>
      <c r="W150" s="80"/>
      <c r="X150" s="81"/>
      <c r="Y150" s="20">
        <f t="shared" ref="Y150:AA151" si="49">Y151</f>
        <v>80</v>
      </c>
      <c r="Z150" s="20">
        <f t="shared" si="49"/>
        <v>0</v>
      </c>
      <c r="AA150" s="19">
        <f t="shared" si="49"/>
        <v>0</v>
      </c>
      <c r="AB150" s="11"/>
      <c r="AC150" s="10"/>
      <c r="AD150" s="9"/>
    </row>
    <row r="151" spans="1:30" ht="50.25" customHeight="1" x14ac:dyDescent="0.25">
      <c r="A151" s="28"/>
      <c r="B151" s="27"/>
      <c r="C151" s="29"/>
      <c r="D151" s="82"/>
      <c r="E151" s="82"/>
      <c r="F151" s="82"/>
      <c r="G151" s="83"/>
      <c r="H151" s="82"/>
      <c r="I151" s="82"/>
      <c r="J151" s="82"/>
      <c r="K151" s="82"/>
      <c r="L151" s="82"/>
      <c r="M151" s="82"/>
      <c r="N151" s="83"/>
      <c r="O151" s="45" t="s">
        <v>30</v>
      </c>
      <c r="P151" s="18">
        <v>886</v>
      </c>
      <c r="Q151" s="17">
        <v>4</v>
      </c>
      <c r="R151" s="17">
        <v>12</v>
      </c>
      <c r="S151" s="67" t="s">
        <v>178</v>
      </c>
      <c r="T151" s="87">
        <v>200</v>
      </c>
      <c r="U151" s="14"/>
      <c r="V151" s="80"/>
      <c r="W151" s="80"/>
      <c r="X151" s="81"/>
      <c r="Y151" s="72">
        <f t="shared" si="49"/>
        <v>80</v>
      </c>
      <c r="Z151" s="72">
        <f t="shared" si="49"/>
        <v>0</v>
      </c>
      <c r="AA151" s="73">
        <f t="shared" si="49"/>
        <v>0</v>
      </c>
      <c r="AB151" s="11"/>
      <c r="AC151" s="10"/>
      <c r="AD151" s="9"/>
    </row>
    <row r="152" spans="1:30" ht="50.25" customHeight="1" x14ac:dyDescent="0.25">
      <c r="A152" s="28"/>
      <c r="B152" s="27"/>
      <c r="C152" s="29"/>
      <c r="D152" s="82"/>
      <c r="E152" s="82"/>
      <c r="F152" s="82"/>
      <c r="G152" s="83"/>
      <c r="H152" s="82"/>
      <c r="I152" s="82"/>
      <c r="J152" s="82"/>
      <c r="K152" s="82"/>
      <c r="L152" s="82"/>
      <c r="M152" s="82"/>
      <c r="N152" s="83"/>
      <c r="O152" s="45" t="s">
        <v>29</v>
      </c>
      <c r="P152" s="18">
        <v>886</v>
      </c>
      <c r="Q152" s="17">
        <v>4</v>
      </c>
      <c r="R152" s="17">
        <v>12</v>
      </c>
      <c r="S152" s="67" t="s">
        <v>178</v>
      </c>
      <c r="T152" s="87">
        <v>240</v>
      </c>
      <c r="U152" s="14"/>
      <c r="V152" s="80"/>
      <c r="W152" s="80"/>
      <c r="X152" s="81"/>
      <c r="Y152" s="72">
        <v>80</v>
      </c>
      <c r="Z152" s="72">
        <v>0</v>
      </c>
      <c r="AA152" s="73">
        <v>0</v>
      </c>
      <c r="AB152" s="11"/>
      <c r="AC152" s="10"/>
      <c r="AD152" s="9"/>
    </row>
    <row r="153" spans="1:30" ht="32.25" customHeight="1" x14ac:dyDescent="0.25">
      <c r="A153" s="28"/>
      <c r="B153" s="27"/>
      <c r="C153" s="27"/>
      <c r="D153" s="26"/>
      <c r="E153" s="26"/>
      <c r="F153" s="26"/>
      <c r="G153" s="25"/>
      <c r="H153" s="103" t="s">
        <v>109</v>
      </c>
      <c r="I153" s="103"/>
      <c r="J153" s="103"/>
      <c r="K153" s="103"/>
      <c r="L153" s="103"/>
      <c r="M153" s="103"/>
      <c r="N153" s="104"/>
      <c r="O153" s="44" t="s">
        <v>108</v>
      </c>
      <c r="P153" s="24">
        <v>886</v>
      </c>
      <c r="Q153" s="23">
        <v>4</v>
      </c>
      <c r="R153" s="23">
        <v>12</v>
      </c>
      <c r="S153" s="22" t="s">
        <v>107</v>
      </c>
      <c r="T153" s="21" t="s">
        <v>3</v>
      </c>
      <c r="U153" s="14" t="s">
        <v>1</v>
      </c>
      <c r="V153" s="105"/>
      <c r="W153" s="105"/>
      <c r="X153" s="106"/>
      <c r="Y153" s="20">
        <f t="shared" ref="Y153:AA154" si="50">Y154</f>
        <v>84.999870000000001</v>
      </c>
      <c r="Z153" s="20">
        <f t="shared" si="50"/>
        <v>300</v>
      </c>
      <c r="AA153" s="19">
        <f t="shared" si="50"/>
        <v>300</v>
      </c>
      <c r="AB153" s="11" t="s">
        <v>10</v>
      </c>
      <c r="AC153" s="10"/>
      <c r="AD153" s="9"/>
    </row>
    <row r="154" spans="1:30" ht="50.25" customHeight="1" x14ac:dyDescent="0.25">
      <c r="A154" s="109">
        <v>200</v>
      </c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10"/>
      <c r="O154" s="45" t="s">
        <v>30</v>
      </c>
      <c r="P154" s="18">
        <v>886</v>
      </c>
      <c r="Q154" s="17">
        <v>4</v>
      </c>
      <c r="R154" s="17">
        <v>12</v>
      </c>
      <c r="S154" s="16" t="s">
        <v>107</v>
      </c>
      <c r="T154" s="15">
        <v>200</v>
      </c>
      <c r="U154" s="14" t="s">
        <v>1</v>
      </c>
      <c r="V154" s="111"/>
      <c r="W154" s="111"/>
      <c r="X154" s="112"/>
      <c r="Y154" s="13">
        <f t="shared" si="50"/>
        <v>84.999870000000001</v>
      </c>
      <c r="Z154" s="13">
        <f t="shared" si="50"/>
        <v>300</v>
      </c>
      <c r="AA154" s="12">
        <f t="shared" si="50"/>
        <v>300</v>
      </c>
      <c r="AB154" s="11" t="s">
        <v>10</v>
      </c>
      <c r="AC154" s="10"/>
      <c r="AD154" s="9"/>
    </row>
    <row r="155" spans="1:30" ht="50.25" customHeight="1" x14ac:dyDescent="0.25">
      <c r="A155" s="109">
        <v>200</v>
      </c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10"/>
      <c r="O155" s="45" t="s">
        <v>29</v>
      </c>
      <c r="P155" s="18">
        <v>886</v>
      </c>
      <c r="Q155" s="17">
        <v>4</v>
      </c>
      <c r="R155" s="17">
        <v>12</v>
      </c>
      <c r="S155" s="16" t="s">
        <v>107</v>
      </c>
      <c r="T155" s="15">
        <v>240</v>
      </c>
      <c r="U155" s="14" t="s">
        <v>1</v>
      </c>
      <c r="V155" s="111"/>
      <c r="W155" s="111"/>
      <c r="X155" s="112"/>
      <c r="Y155" s="13">
        <v>84.999870000000001</v>
      </c>
      <c r="Z155" s="13">
        <v>300</v>
      </c>
      <c r="AA155" s="12">
        <v>300</v>
      </c>
      <c r="AB155" s="11" t="s">
        <v>10</v>
      </c>
      <c r="AC155" s="10"/>
      <c r="AD155" s="9"/>
    </row>
    <row r="156" spans="1:30" ht="49.5" customHeight="1" x14ac:dyDescent="0.25">
      <c r="A156" s="28"/>
      <c r="B156" s="27"/>
      <c r="C156" s="27"/>
      <c r="D156" s="26"/>
      <c r="E156" s="26"/>
      <c r="F156" s="26"/>
      <c r="G156" s="25"/>
      <c r="H156" s="103" t="s">
        <v>106</v>
      </c>
      <c r="I156" s="103"/>
      <c r="J156" s="103"/>
      <c r="K156" s="103"/>
      <c r="L156" s="103"/>
      <c r="M156" s="103"/>
      <c r="N156" s="104"/>
      <c r="O156" s="44" t="s">
        <v>105</v>
      </c>
      <c r="P156" s="24">
        <v>886</v>
      </c>
      <c r="Q156" s="23">
        <v>4</v>
      </c>
      <c r="R156" s="23">
        <v>12</v>
      </c>
      <c r="S156" s="22" t="s">
        <v>104</v>
      </c>
      <c r="T156" s="21" t="s">
        <v>3</v>
      </c>
      <c r="U156" s="14" t="s">
        <v>1</v>
      </c>
      <c r="V156" s="105"/>
      <c r="W156" s="105"/>
      <c r="X156" s="106"/>
      <c r="Y156" s="20">
        <f>Y157+Y159+Y161</f>
        <v>4071.3399999999997</v>
      </c>
      <c r="Z156" s="20">
        <f t="shared" ref="Z156:AA156" si="51">Z157+Z159+Z161</f>
        <v>4070.64</v>
      </c>
      <c r="AA156" s="20">
        <f t="shared" si="51"/>
        <v>4070.64</v>
      </c>
      <c r="AB156" s="11" t="s">
        <v>103</v>
      </c>
      <c r="AC156" s="10"/>
      <c r="AD156" s="9"/>
    </row>
    <row r="157" spans="1:30" ht="96.75" customHeight="1" x14ac:dyDescent="0.25">
      <c r="A157" s="109">
        <v>100</v>
      </c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10"/>
      <c r="O157" s="45" t="s">
        <v>32</v>
      </c>
      <c r="P157" s="18">
        <v>886</v>
      </c>
      <c r="Q157" s="17">
        <v>4</v>
      </c>
      <c r="R157" s="17">
        <v>12</v>
      </c>
      <c r="S157" s="16" t="s">
        <v>104</v>
      </c>
      <c r="T157" s="15">
        <v>100</v>
      </c>
      <c r="U157" s="14" t="s">
        <v>1</v>
      </c>
      <c r="V157" s="111"/>
      <c r="W157" s="111"/>
      <c r="X157" s="112"/>
      <c r="Y157" s="13">
        <f>Y158</f>
        <v>3884.14</v>
      </c>
      <c r="Z157" s="13">
        <f t="shared" ref="Z157:AA157" si="52">Z158</f>
        <v>3884.14</v>
      </c>
      <c r="AA157" s="13">
        <f t="shared" si="52"/>
        <v>3884.14</v>
      </c>
      <c r="AB157" s="11" t="s">
        <v>103</v>
      </c>
      <c r="AC157" s="10"/>
      <c r="AD157" s="9"/>
    </row>
    <row r="158" spans="1:30" ht="33" customHeight="1" x14ac:dyDescent="0.25">
      <c r="A158" s="109">
        <v>100</v>
      </c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10"/>
      <c r="O158" s="45" t="s">
        <v>31</v>
      </c>
      <c r="P158" s="18">
        <v>886</v>
      </c>
      <c r="Q158" s="17">
        <v>4</v>
      </c>
      <c r="R158" s="17">
        <v>12</v>
      </c>
      <c r="S158" s="16" t="s">
        <v>104</v>
      </c>
      <c r="T158" s="15">
        <v>110</v>
      </c>
      <c r="U158" s="14" t="s">
        <v>1</v>
      </c>
      <c r="V158" s="111"/>
      <c r="W158" s="111"/>
      <c r="X158" s="112"/>
      <c r="Y158" s="13">
        <v>3884.14</v>
      </c>
      <c r="Z158" s="13">
        <v>3884.14</v>
      </c>
      <c r="AA158" s="12">
        <v>3884.14</v>
      </c>
      <c r="AB158" s="11" t="s">
        <v>103</v>
      </c>
      <c r="AC158" s="10"/>
      <c r="AD158" s="9"/>
    </row>
    <row r="159" spans="1:30" ht="49.5" customHeight="1" x14ac:dyDescent="0.25">
      <c r="A159" s="109">
        <v>200</v>
      </c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10"/>
      <c r="O159" s="45" t="s">
        <v>30</v>
      </c>
      <c r="P159" s="18">
        <v>886</v>
      </c>
      <c r="Q159" s="17">
        <v>4</v>
      </c>
      <c r="R159" s="17">
        <v>12</v>
      </c>
      <c r="S159" s="16" t="s">
        <v>104</v>
      </c>
      <c r="T159" s="15">
        <v>200</v>
      </c>
      <c r="U159" s="14" t="s">
        <v>1</v>
      </c>
      <c r="V159" s="111"/>
      <c r="W159" s="111"/>
      <c r="X159" s="112"/>
      <c r="Y159" s="13">
        <f>Y160</f>
        <v>116.5</v>
      </c>
      <c r="Z159" s="13">
        <f>Z160</f>
        <v>116.5</v>
      </c>
      <c r="AA159" s="12">
        <f>AA160</f>
        <v>116.5</v>
      </c>
      <c r="AB159" s="11" t="s">
        <v>103</v>
      </c>
      <c r="AC159" s="10"/>
      <c r="AD159" s="9"/>
    </row>
    <row r="160" spans="1:30" ht="49.5" customHeight="1" x14ac:dyDescent="0.25">
      <c r="A160" s="109">
        <v>200</v>
      </c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10"/>
      <c r="O160" s="45" t="s">
        <v>29</v>
      </c>
      <c r="P160" s="18">
        <v>886</v>
      </c>
      <c r="Q160" s="17">
        <v>4</v>
      </c>
      <c r="R160" s="17">
        <v>12</v>
      </c>
      <c r="S160" s="16" t="s">
        <v>104</v>
      </c>
      <c r="T160" s="15">
        <v>240</v>
      </c>
      <c r="U160" s="14" t="s">
        <v>1</v>
      </c>
      <c r="V160" s="111"/>
      <c r="W160" s="111"/>
      <c r="X160" s="112"/>
      <c r="Y160" s="13">
        <v>116.5</v>
      </c>
      <c r="Z160" s="13">
        <v>116.5</v>
      </c>
      <c r="AA160" s="12">
        <v>116.5</v>
      </c>
      <c r="AB160" s="11" t="s">
        <v>103</v>
      </c>
      <c r="AC160" s="10"/>
      <c r="AD160" s="9"/>
    </row>
    <row r="161" spans="1:30" ht="19.5" customHeight="1" x14ac:dyDescent="0.25">
      <c r="A161" s="109">
        <v>800</v>
      </c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10"/>
      <c r="O161" s="45" t="s">
        <v>28</v>
      </c>
      <c r="P161" s="18">
        <v>886</v>
      </c>
      <c r="Q161" s="17">
        <v>4</v>
      </c>
      <c r="R161" s="17">
        <v>12</v>
      </c>
      <c r="S161" s="16" t="s">
        <v>104</v>
      </c>
      <c r="T161" s="15">
        <v>800</v>
      </c>
      <c r="U161" s="14" t="s">
        <v>1</v>
      </c>
      <c r="V161" s="111"/>
      <c r="W161" s="111"/>
      <c r="X161" s="112"/>
      <c r="Y161" s="13">
        <f>Y162</f>
        <v>70.7</v>
      </c>
      <c r="Z161" s="13">
        <f>Z162</f>
        <v>70</v>
      </c>
      <c r="AA161" s="12">
        <f>AA162</f>
        <v>70</v>
      </c>
      <c r="AB161" s="11" t="s">
        <v>103</v>
      </c>
      <c r="AC161" s="10"/>
      <c r="AD161" s="9"/>
    </row>
    <row r="162" spans="1:30" ht="19.5" customHeight="1" x14ac:dyDescent="0.25">
      <c r="A162" s="109">
        <v>800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10"/>
      <c r="O162" s="45" t="s">
        <v>27</v>
      </c>
      <c r="P162" s="18">
        <v>886</v>
      </c>
      <c r="Q162" s="17">
        <v>4</v>
      </c>
      <c r="R162" s="17">
        <v>12</v>
      </c>
      <c r="S162" s="16" t="s">
        <v>104</v>
      </c>
      <c r="T162" s="15">
        <v>850</v>
      </c>
      <c r="U162" s="14" t="s">
        <v>1</v>
      </c>
      <c r="V162" s="111"/>
      <c r="W162" s="111"/>
      <c r="X162" s="112"/>
      <c r="Y162" s="13">
        <v>70.7</v>
      </c>
      <c r="Z162" s="13">
        <v>70</v>
      </c>
      <c r="AA162" s="12">
        <v>70</v>
      </c>
      <c r="AB162" s="11" t="s">
        <v>103</v>
      </c>
      <c r="AC162" s="10"/>
      <c r="AD162" s="9"/>
    </row>
    <row r="163" spans="1:30" ht="34.5" customHeight="1" x14ac:dyDescent="0.25">
      <c r="A163" s="28"/>
      <c r="B163" s="27"/>
      <c r="C163" s="27"/>
      <c r="D163" s="26"/>
      <c r="E163" s="26"/>
      <c r="F163" s="25"/>
      <c r="G163" s="107" t="s">
        <v>102</v>
      </c>
      <c r="H163" s="107"/>
      <c r="I163" s="107"/>
      <c r="J163" s="107"/>
      <c r="K163" s="107"/>
      <c r="L163" s="107"/>
      <c r="M163" s="107"/>
      <c r="N163" s="108"/>
      <c r="O163" s="44" t="s">
        <v>101</v>
      </c>
      <c r="P163" s="24">
        <v>886</v>
      </c>
      <c r="Q163" s="23">
        <v>4</v>
      </c>
      <c r="R163" s="23">
        <v>12</v>
      </c>
      <c r="S163" s="22" t="s">
        <v>100</v>
      </c>
      <c r="T163" s="21" t="s">
        <v>3</v>
      </c>
      <c r="U163" s="14" t="s">
        <v>1</v>
      </c>
      <c r="V163" s="105"/>
      <c r="W163" s="105"/>
      <c r="X163" s="106"/>
      <c r="Y163" s="20">
        <f>Y164+Y167</f>
        <v>145</v>
      </c>
      <c r="Z163" s="20">
        <v>65</v>
      </c>
      <c r="AA163" s="19">
        <v>65</v>
      </c>
      <c r="AB163" s="11" t="s">
        <v>94</v>
      </c>
      <c r="AC163" s="10"/>
      <c r="AD163" s="9"/>
    </row>
    <row r="164" spans="1:30" ht="65.25" customHeight="1" x14ac:dyDescent="0.25">
      <c r="A164" s="28"/>
      <c r="B164" s="27"/>
      <c r="C164" s="27"/>
      <c r="D164" s="53"/>
      <c r="E164" s="53"/>
      <c r="F164" s="54"/>
      <c r="G164" s="54"/>
      <c r="H164" s="53"/>
      <c r="I164" s="53"/>
      <c r="J164" s="53"/>
      <c r="K164" s="53"/>
      <c r="L164" s="53"/>
      <c r="M164" s="53"/>
      <c r="N164" s="54"/>
      <c r="O164" s="57" t="s">
        <v>225</v>
      </c>
      <c r="P164" s="58">
        <v>886</v>
      </c>
      <c r="Q164" s="59">
        <v>4</v>
      </c>
      <c r="R164" s="59">
        <v>12</v>
      </c>
      <c r="S164" s="60" t="s">
        <v>224</v>
      </c>
      <c r="T164" s="21"/>
      <c r="U164" s="14"/>
      <c r="V164" s="51"/>
      <c r="W164" s="51"/>
      <c r="X164" s="52"/>
      <c r="Y164" s="20">
        <f t="shared" ref="Y164:AA165" si="53">Y165</f>
        <v>80</v>
      </c>
      <c r="Z164" s="20">
        <f t="shared" si="53"/>
        <v>0</v>
      </c>
      <c r="AA164" s="19">
        <f t="shared" si="53"/>
        <v>0</v>
      </c>
      <c r="AB164" s="11"/>
      <c r="AC164" s="10"/>
      <c r="AD164" s="9"/>
    </row>
    <row r="165" spans="1:30" ht="51" customHeight="1" x14ac:dyDescent="0.25">
      <c r="A165" s="28"/>
      <c r="B165" s="27"/>
      <c r="C165" s="27"/>
      <c r="D165" s="53"/>
      <c r="E165" s="53"/>
      <c r="F165" s="54"/>
      <c r="G165" s="54"/>
      <c r="H165" s="53"/>
      <c r="I165" s="53"/>
      <c r="J165" s="53"/>
      <c r="K165" s="53"/>
      <c r="L165" s="53"/>
      <c r="M165" s="53"/>
      <c r="N165" s="54"/>
      <c r="O165" s="45" t="s">
        <v>30</v>
      </c>
      <c r="P165" s="18">
        <v>886</v>
      </c>
      <c r="Q165" s="17">
        <v>4</v>
      </c>
      <c r="R165" s="17">
        <v>12</v>
      </c>
      <c r="S165" s="67" t="s">
        <v>224</v>
      </c>
      <c r="T165" s="68">
        <v>200</v>
      </c>
      <c r="U165" s="69"/>
      <c r="V165" s="70"/>
      <c r="W165" s="70"/>
      <c r="X165" s="71"/>
      <c r="Y165" s="72">
        <f t="shared" si="53"/>
        <v>80</v>
      </c>
      <c r="Z165" s="72">
        <f t="shared" si="53"/>
        <v>0</v>
      </c>
      <c r="AA165" s="73">
        <f t="shared" si="53"/>
        <v>0</v>
      </c>
      <c r="AB165" s="11"/>
      <c r="AC165" s="10"/>
      <c r="AD165" s="9"/>
    </row>
    <row r="166" spans="1:30" ht="48.75" customHeight="1" x14ac:dyDescent="0.25">
      <c r="A166" s="28"/>
      <c r="B166" s="27"/>
      <c r="C166" s="27"/>
      <c r="D166" s="53"/>
      <c r="E166" s="53"/>
      <c r="F166" s="54"/>
      <c r="G166" s="54"/>
      <c r="H166" s="53"/>
      <c r="I166" s="53"/>
      <c r="J166" s="53"/>
      <c r="K166" s="53"/>
      <c r="L166" s="53"/>
      <c r="M166" s="53"/>
      <c r="N166" s="54"/>
      <c r="O166" s="45" t="s">
        <v>29</v>
      </c>
      <c r="P166" s="18">
        <v>886</v>
      </c>
      <c r="Q166" s="17">
        <v>4</v>
      </c>
      <c r="R166" s="17">
        <v>12</v>
      </c>
      <c r="S166" s="67" t="s">
        <v>224</v>
      </c>
      <c r="T166" s="68">
        <v>240</v>
      </c>
      <c r="U166" s="69"/>
      <c r="V166" s="70"/>
      <c r="W166" s="70"/>
      <c r="X166" s="71"/>
      <c r="Y166" s="72">
        <v>80</v>
      </c>
      <c r="Z166" s="72">
        <v>0</v>
      </c>
      <c r="AA166" s="73">
        <v>0</v>
      </c>
      <c r="AB166" s="11"/>
      <c r="AC166" s="10"/>
      <c r="AD166" s="9"/>
    </row>
    <row r="167" spans="1:30" ht="48.75" customHeight="1" x14ac:dyDescent="0.25">
      <c r="A167" s="28"/>
      <c r="B167" s="27"/>
      <c r="C167" s="27"/>
      <c r="D167" s="26"/>
      <c r="E167" s="26"/>
      <c r="F167" s="26"/>
      <c r="G167" s="25"/>
      <c r="H167" s="103" t="s">
        <v>99</v>
      </c>
      <c r="I167" s="103"/>
      <c r="J167" s="103"/>
      <c r="K167" s="103"/>
      <c r="L167" s="103"/>
      <c r="M167" s="103"/>
      <c r="N167" s="104"/>
      <c r="O167" s="44" t="s">
        <v>98</v>
      </c>
      <c r="P167" s="24">
        <v>886</v>
      </c>
      <c r="Q167" s="23">
        <v>4</v>
      </c>
      <c r="R167" s="23">
        <v>12</v>
      </c>
      <c r="S167" s="22" t="s">
        <v>95</v>
      </c>
      <c r="T167" s="21" t="s">
        <v>3</v>
      </c>
      <c r="U167" s="14" t="s">
        <v>1</v>
      </c>
      <c r="V167" s="105"/>
      <c r="W167" s="105"/>
      <c r="X167" s="106"/>
      <c r="Y167" s="20">
        <v>65</v>
      </c>
      <c r="Z167" s="20">
        <v>65</v>
      </c>
      <c r="AA167" s="19">
        <v>65</v>
      </c>
      <c r="AB167" s="11" t="s">
        <v>94</v>
      </c>
      <c r="AC167" s="10"/>
      <c r="AD167" s="9"/>
    </row>
    <row r="168" spans="1:30" ht="17.25" customHeight="1" x14ac:dyDescent="0.25">
      <c r="A168" s="109">
        <v>500</v>
      </c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10"/>
      <c r="O168" s="45" t="s">
        <v>97</v>
      </c>
      <c r="P168" s="18">
        <v>886</v>
      </c>
      <c r="Q168" s="17">
        <v>4</v>
      </c>
      <c r="R168" s="17">
        <v>12</v>
      </c>
      <c r="S168" s="16" t="s">
        <v>95</v>
      </c>
      <c r="T168" s="15">
        <v>500</v>
      </c>
      <c r="U168" s="14" t="s">
        <v>1</v>
      </c>
      <c r="V168" s="111"/>
      <c r="W168" s="111"/>
      <c r="X168" s="112"/>
      <c r="Y168" s="13">
        <v>65</v>
      </c>
      <c r="Z168" s="13">
        <v>65</v>
      </c>
      <c r="AA168" s="12">
        <v>65</v>
      </c>
      <c r="AB168" s="11" t="s">
        <v>94</v>
      </c>
      <c r="AC168" s="10"/>
      <c r="AD168" s="9"/>
    </row>
    <row r="169" spans="1:30" ht="20.25" customHeight="1" x14ac:dyDescent="0.25">
      <c r="A169" s="109">
        <v>500</v>
      </c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10"/>
      <c r="O169" s="45" t="s">
        <v>96</v>
      </c>
      <c r="P169" s="18">
        <v>886</v>
      </c>
      <c r="Q169" s="17">
        <v>4</v>
      </c>
      <c r="R169" s="17">
        <v>12</v>
      </c>
      <c r="S169" s="16" t="s">
        <v>95</v>
      </c>
      <c r="T169" s="15">
        <v>540</v>
      </c>
      <c r="U169" s="14" t="s">
        <v>1</v>
      </c>
      <c r="V169" s="111"/>
      <c r="W169" s="111"/>
      <c r="X169" s="112"/>
      <c r="Y169" s="13">
        <v>65</v>
      </c>
      <c r="Z169" s="13">
        <v>65</v>
      </c>
      <c r="AA169" s="12">
        <v>65</v>
      </c>
      <c r="AB169" s="11" t="s">
        <v>94</v>
      </c>
      <c r="AC169" s="10"/>
      <c r="AD169" s="9"/>
    </row>
    <row r="170" spans="1:30" ht="34.5" customHeight="1" x14ac:dyDescent="0.25">
      <c r="A170" s="113" t="s">
        <v>93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4"/>
      <c r="O170" s="44" t="s">
        <v>93</v>
      </c>
      <c r="P170" s="24">
        <v>886</v>
      </c>
      <c r="Q170" s="23">
        <v>5</v>
      </c>
      <c r="R170" s="23">
        <v>0</v>
      </c>
      <c r="S170" s="22" t="s">
        <v>3</v>
      </c>
      <c r="T170" s="21" t="s">
        <v>3</v>
      </c>
      <c r="U170" s="14">
        <v>0</v>
      </c>
      <c r="V170" s="105"/>
      <c r="W170" s="105"/>
      <c r="X170" s="106"/>
      <c r="Y170" s="20">
        <f>Y171+Y178+Y210+Y234</f>
        <v>93803.57067999999</v>
      </c>
      <c r="Z170" s="20">
        <f t="shared" ref="Z170:AA170" si="54">Z171+Z178+Z210+Z234</f>
        <v>12057.025</v>
      </c>
      <c r="AA170" s="20">
        <f t="shared" si="54"/>
        <v>12057.025</v>
      </c>
      <c r="AB170" s="11" t="s">
        <v>10</v>
      </c>
      <c r="AC170" s="10"/>
      <c r="AD170" s="9"/>
    </row>
    <row r="171" spans="1:30" ht="18" customHeight="1" x14ac:dyDescent="0.25">
      <c r="A171" s="113" t="s">
        <v>92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4"/>
      <c r="O171" s="44" t="s">
        <v>92</v>
      </c>
      <c r="P171" s="24">
        <v>886</v>
      </c>
      <c r="Q171" s="23">
        <v>5</v>
      </c>
      <c r="R171" s="23">
        <v>1</v>
      </c>
      <c r="S171" s="22" t="s">
        <v>3</v>
      </c>
      <c r="T171" s="21" t="s">
        <v>3</v>
      </c>
      <c r="U171" s="14">
        <v>0</v>
      </c>
      <c r="V171" s="105"/>
      <c r="W171" s="105"/>
      <c r="X171" s="106"/>
      <c r="Y171" s="20">
        <f>Y172</f>
        <v>421</v>
      </c>
      <c r="Z171" s="20">
        <f t="shared" ref="Z171:AA171" si="55">Z172</f>
        <v>415</v>
      </c>
      <c r="AA171" s="20">
        <f t="shared" si="55"/>
        <v>415</v>
      </c>
      <c r="AB171" s="11" t="s">
        <v>53</v>
      </c>
      <c r="AC171" s="10"/>
      <c r="AD171" s="9"/>
    </row>
    <row r="172" spans="1:30" ht="33" customHeight="1" x14ac:dyDescent="0.25">
      <c r="A172" s="28"/>
      <c r="B172" s="27"/>
      <c r="C172" s="29"/>
      <c r="D172" s="107" t="s">
        <v>9</v>
      </c>
      <c r="E172" s="107"/>
      <c r="F172" s="107"/>
      <c r="G172" s="107"/>
      <c r="H172" s="107"/>
      <c r="I172" s="107"/>
      <c r="J172" s="107"/>
      <c r="K172" s="107"/>
      <c r="L172" s="107"/>
      <c r="M172" s="107"/>
      <c r="N172" s="108"/>
      <c r="O172" s="44" t="s">
        <v>8</v>
      </c>
      <c r="P172" s="24">
        <v>886</v>
      </c>
      <c r="Q172" s="23">
        <v>5</v>
      </c>
      <c r="R172" s="23">
        <v>1</v>
      </c>
      <c r="S172" s="22" t="s">
        <v>7</v>
      </c>
      <c r="T172" s="21" t="s">
        <v>3</v>
      </c>
      <c r="U172" s="14" t="s">
        <v>1</v>
      </c>
      <c r="V172" s="105"/>
      <c r="W172" s="105"/>
      <c r="X172" s="106"/>
      <c r="Y172" s="20">
        <f>Y173</f>
        <v>421</v>
      </c>
      <c r="Z172" s="20">
        <f t="shared" ref="Z172:AA172" si="56">Z173</f>
        <v>415</v>
      </c>
      <c r="AA172" s="20">
        <f t="shared" si="56"/>
        <v>415</v>
      </c>
      <c r="AB172" s="11" t="s">
        <v>53</v>
      </c>
      <c r="AC172" s="10"/>
      <c r="AD172" s="9"/>
    </row>
    <row r="173" spans="1:30" ht="50.25" customHeight="1" x14ac:dyDescent="0.25">
      <c r="A173" s="28"/>
      <c r="B173" s="27"/>
      <c r="C173" s="27"/>
      <c r="D173" s="26"/>
      <c r="E173" s="26"/>
      <c r="F173" s="26"/>
      <c r="G173" s="25"/>
      <c r="H173" s="103" t="s">
        <v>91</v>
      </c>
      <c r="I173" s="103"/>
      <c r="J173" s="103"/>
      <c r="K173" s="103"/>
      <c r="L173" s="103"/>
      <c r="M173" s="103"/>
      <c r="N173" s="104"/>
      <c r="O173" s="44" t="s">
        <v>90</v>
      </c>
      <c r="P173" s="24">
        <v>886</v>
      </c>
      <c r="Q173" s="23">
        <v>5</v>
      </c>
      <c r="R173" s="23">
        <v>1</v>
      </c>
      <c r="S173" s="22" t="s">
        <v>89</v>
      </c>
      <c r="T173" s="21" t="s">
        <v>3</v>
      </c>
      <c r="U173" s="14" t="s">
        <v>1</v>
      </c>
      <c r="V173" s="105"/>
      <c r="W173" s="105"/>
      <c r="X173" s="106"/>
      <c r="Y173" s="20">
        <f>Y174+Y176</f>
        <v>421</v>
      </c>
      <c r="Z173" s="20">
        <f t="shared" ref="Z173:AA173" si="57">Z174+Z176</f>
        <v>415</v>
      </c>
      <c r="AA173" s="20">
        <f t="shared" si="57"/>
        <v>415</v>
      </c>
      <c r="AB173" s="11" t="s">
        <v>53</v>
      </c>
      <c r="AC173" s="10"/>
      <c r="AD173" s="9"/>
    </row>
    <row r="174" spans="1:30" ht="50.25" customHeight="1" x14ac:dyDescent="0.25">
      <c r="A174" s="109">
        <v>200</v>
      </c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10"/>
      <c r="O174" s="45" t="s">
        <v>30</v>
      </c>
      <c r="P174" s="18">
        <v>886</v>
      </c>
      <c r="Q174" s="17">
        <v>5</v>
      </c>
      <c r="R174" s="17">
        <v>1</v>
      </c>
      <c r="S174" s="16" t="s">
        <v>89</v>
      </c>
      <c r="T174" s="15">
        <v>200</v>
      </c>
      <c r="U174" s="14" t="s">
        <v>1</v>
      </c>
      <c r="V174" s="111"/>
      <c r="W174" s="111"/>
      <c r="X174" s="112"/>
      <c r="Y174" s="13">
        <f>Y175</f>
        <v>416</v>
      </c>
      <c r="Z174" s="13">
        <f>Z175</f>
        <v>410</v>
      </c>
      <c r="AA174" s="12">
        <f>AA175</f>
        <v>410</v>
      </c>
      <c r="AB174" s="11" t="s">
        <v>53</v>
      </c>
      <c r="AC174" s="10"/>
      <c r="AD174" s="9"/>
    </row>
    <row r="175" spans="1:30" ht="50.25" customHeight="1" x14ac:dyDescent="0.25">
      <c r="A175" s="109">
        <v>200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10"/>
      <c r="O175" s="45" t="s">
        <v>29</v>
      </c>
      <c r="P175" s="18">
        <v>886</v>
      </c>
      <c r="Q175" s="17">
        <v>5</v>
      </c>
      <c r="R175" s="17">
        <v>1</v>
      </c>
      <c r="S175" s="16" t="s">
        <v>89</v>
      </c>
      <c r="T175" s="15">
        <v>240</v>
      </c>
      <c r="U175" s="14" t="s">
        <v>1</v>
      </c>
      <c r="V175" s="111"/>
      <c r="W175" s="111"/>
      <c r="X175" s="112"/>
      <c r="Y175" s="13">
        <v>416</v>
      </c>
      <c r="Z175" s="13">
        <v>410</v>
      </c>
      <c r="AA175" s="12">
        <v>410</v>
      </c>
      <c r="AB175" s="11" t="s">
        <v>53</v>
      </c>
      <c r="AC175" s="10"/>
      <c r="AD175" s="9"/>
    </row>
    <row r="176" spans="1:30" ht="18.75" customHeight="1" x14ac:dyDescent="0.25">
      <c r="A176" s="109">
        <v>800</v>
      </c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10"/>
      <c r="O176" s="45" t="s">
        <v>28</v>
      </c>
      <c r="P176" s="18">
        <v>886</v>
      </c>
      <c r="Q176" s="17">
        <v>5</v>
      </c>
      <c r="R176" s="17">
        <v>1</v>
      </c>
      <c r="S176" s="16" t="s">
        <v>89</v>
      </c>
      <c r="T176" s="15">
        <v>800</v>
      </c>
      <c r="U176" s="14" t="s">
        <v>1</v>
      </c>
      <c r="V176" s="111"/>
      <c r="W176" s="111"/>
      <c r="X176" s="112"/>
      <c r="Y176" s="13">
        <f>Y177</f>
        <v>5</v>
      </c>
      <c r="Z176" s="13">
        <v>5</v>
      </c>
      <c r="AA176" s="12">
        <v>5</v>
      </c>
      <c r="AB176" s="11" t="s">
        <v>53</v>
      </c>
      <c r="AC176" s="10"/>
      <c r="AD176" s="9"/>
    </row>
    <row r="177" spans="1:30" ht="17.25" customHeight="1" x14ac:dyDescent="0.25">
      <c r="A177" s="109">
        <v>800</v>
      </c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10"/>
      <c r="O177" s="45" t="s">
        <v>27</v>
      </c>
      <c r="P177" s="18">
        <v>886</v>
      </c>
      <c r="Q177" s="17">
        <v>5</v>
      </c>
      <c r="R177" s="17">
        <v>1</v>
      </c>
      <c r="S177" s="16" t="s">
        <v>89</v>
      </c>
      <c r="T177" s="15">
        <v>850</v>
      </c>
      <c r="U177" s="14" t="s">
        <v>1</v>
      </c>
      <c r="V177" s="111"/>
      <c r="W177" s="111"/>
      <c r="X177" s="112"/>
      <c r="Y177" s="13">
        <v>5</v>
      </c>
      <c r="Z177" s="13">
        <v>5</v>
      </c>
      <c r="AA177" s="12">
        <v>5</v>
      </c>
      <c r="AB177" s="11" t="s">
        <v>53</v>
      </c>
      <c r="AC177" s="10"/>
      <c r="AD177" s="9"/>
    </row>
    <row r="178" spans="1:30" ht="16.5" customHeight="1" x14ac:dyDescent="0.25">
      <c r="A178" s="113" t="s">
        <v>88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4"/>
      <c r="O178" s="44" t="s">
        <v>88</v>
      </c>
      <c r="P178" s="24">
        <v>886</v>
      </c>
      <c r="Q178" s="23">
        <v>5</v>
      </c>
      <c r="R178" s="23">
        <v>2</v>
      </c>
      <c r="S178" s="22" t="s">
        <v>3</v>
      </c>
      <c r="T178" s="21" t="s">
        <v>3</v>
      </c>
      <c r="U178" s="14">
        <v>0</v>
      </c>
      <c r="V178" s="105"/>
      <c r="W178" s="105"/>
      <c r="X178" s="106"/>
      <c r="Y178" s="20">
        <f>Y179</f>
        <v>62568.544979999999</v>
      </c>
      <c r="Z178" s="20">
        <f t="shared" ref="Z178:AA178" si="58">Z179</f>
        <v>2000</v>
      </c>
      <c r="AA178" s="20">
        <f t="shared" si="58"/>
        <v>2000</v>
      </c>
      <c r="AB178" s="11" t="s">
        <v>10</v>
      </c>
      <c r="AC178" s="10"/>
      <c r="AD178" s="9"/>
    </row>
    <row r="179" spans="1:30" ht="33" customHeight="1" x14ac:dyDescent="0.25">
      <c r="A179" s="28"/>
      <c r="B179" s="27"/>
      <c r="C179" s="29"/>
      <c r="D179" s="107" t="s">
        <v>9</v>
      </c>
      <c r="E179" s="107"/>
      <c r="F179" s="107"/>
      <c r="G179" s="107"/>
      <c r="H179" s="107"/>
      <c r="I179" s="107"/>
      <c r="J179" s="107"/>
      <c r="K179" s="107"/>
      <c r="L179" s="107"/>
      <c r="M179" s="107"/>
      <c r="N179" s="108"/>
      <c r="O179" s="44" t="s">
        <v>8</v>
      </c>
      <c r="P179" s="24">
        <v>886</v>
      </c>
      <c r="Q179" s="23">
        <v>5</v>
      </c>
      <c r="R179" s="23">
        <v>2</v>
      </c>
      <c r="S179" s="22" t="s">
        <v>7</v>
      </c>
      <c r="T179" s="21" t="s">
        <v>3</v>
      </c>
      <c r="U179" s="14" t="s">
        <v>1</v>
      </c>
      <c r="V179" s="105"/>
      <c r="W179" s="105"/>
      <c r="X179" s="106"/>
      <c r="Y179" s="20">
        <f>Y180+Y183+Y186+Y189+Y192+Y195+Y198+Y201+Y204+Y207</f>
        <v>62568.544979999999</v>
      </c>
      <c r="Z179" s="20">
        <f t="shared" ref="Z179:AA179" si="59">Z180+Z183+Z186+Z189+Z192+Z195+Z198+Z201+Z204</f>
        <v>2000</v>
      </c>
      <c r="AA179" s="20">
        <f t="shared" si="59"/>
        <v>2000</v>
      </c>
      <c r="AB179" s="11" t="s">
        <v>10</v>
      </c>
      <c r="AC179" s="10"/>
      <c r="AD179" s="9"/>
    </row>
    <row r="180" spans="1:30" ht="33" customHeight="1" x14ac:dyDescent="0.25">
      <c r="A180" s="28"/>
      <c r="B180" s="27"/>
      <c r="C180" s="27"/>
      <c r="D180" s="26"/>
      <c r="E180" s="26"/>
      <c r="F180" s="26"/>
      <c r="G180" s="25"/>
      <c r="H180" s="103" t="s">
        <v>87</v>
      </c>
      <c r="I180" s="103"/>
      <c r="J180" s="103"/>
      <c r="K180" s="103"/>
      <c r="L180" s="103"/>
      <c r="M180" s="103"/>
      <c r="N180" s="104"/>
      <c r="O180" s="44" t="s">
        <v>86</v>
      </c>
      <c r="P180" s="24">
        <v>886</v>
      </c>
      <c r="Q180" s="23">
        <v>5</v>
      </c>
      <c r="R180" s="23">
        <v>2</v>
      </c>
      <c r="S180" s="22" t="s">
        <v>85</v>
      </c>
      <c r="T180" s="21" t="s">
        <v>3</v>
      </c>
      <c r="U180" s="14" t="s">
        <v>1</v>
      </c>
      <c r="V180" s="105"/>
      <c r="W180" s="105"/>
      <c r="X180" s="106"/>
      <c r="Y180" s="20">
        <f t="shared" ref="Y180:AA181" si="60">Y181</f>
        <v>460</v>
      </c>
      <c r="Z180" s="20">
        <f t="shared" si="60"/>
        <v>0</v>
      </c>
      <c r="AA180" s="19">
        <f t="shared" si="60"/>
        <v>0</v>
      </c>
      <c r="AB180" s="11" t="s">
        <v>53</v>
      </c>
      <c r="AC180" s="10"/>
      <c r="AD180" s="9"/>
    </row>
    <row r="181" spans="1:30" ht="48.75" customHeight="1" x14ac:dyDescent="0.25">
      <c r="A181" s="109">
        <v>200</v>
      </c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10"/>
      <c r="O181" s="45" t="s">
        <v>30</v>
      </c>
      <c r="P181" s="18">
        <v>886</v>
      </c>
      <c r="Q181" s="17">
        <v>5</v>
      </c>
      <c r="R181" s="17">
        <v>2</v>
      </c>
      <c r="S181" s="16" t="s">
        <v>85</v>
      </c>
      <c r="T181" s="15">
        <v>200</v>
      </c>
      <c r="U181" s="14" t="s">
        <v>1</v>
      </c>
      <c r="V181" s="111"/>
      <c r="W181" s="111"/>
      <c r="X181" s="112"/>
      <c r="Y181" s="13">
        <f t="shared" si="60"/>
        <v>460</v>
      </c>
      <c r="Z181" s="13">
        <f t="shared" si="60"/>
        <v>0</v>
      </c>
      <c r="AA181" s="12">
        <f t="shared" si="60"/>
        <v>0</v>
      </c>
      <c r="AB181" s="11" t="s">
        <v>53</v>
      </c>
      <c r="AC181" s="10"/>
      <c r="AD181" s="9"/>
    </row>
    <row r="182" spans="1:30" ht="48.75" customHeight="1" x14ac:dyDescent="0.25">
      <c r="A182" s="109">
        <v>200</v>
      </c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10"/>
      <c r="O182" s="45" t="s">
        <v>29</v>
      </c>
      <c r="P182" s="18">
        <v>886</v>
      </c>
      <c r="Q182" s="17">
        <v>5</v>
      </c>
      <c r="R182" s="17">
        <v>2</v>
      </c>
      <c r="S182" s="16" t="s">
        <v>85</v>
      </c>
      <c r="T182" s="15">
        <v>240</v>
      </c>
      <c r="U182" s="14" t="s">
        <v>1</v>
      </c>
      <c r="V182" s="111"/>
      <c r="W182" s="111"/>
      <c r="X182" s="112"/>
      <c r="Y182" s="13">
        <v>460</v>
      </c>
      <c r="Z182" s="13">
        <v>0</v>
      </c>
      <c r="AA182" s="12">
        <v>0</v>
      </c>
      <c r="AB182" s="11" t="s">
        <v>53</v>
      </c>
      <c r="AC182" s="10"/>
      <c r="AD182" s="9"/>
    </row>
    <row r="183" spans="1:30" ht="33.75" customHeight="1" x14ac:dyDescent="0.25">
      <c r="A183" s="28"/>
      <c r="B183" s="27"/>
      <c r="C183" s="27"/>
      <c r="D183" s="26"/>
      <c r="E183" s="26"/>
      <c r="F183" s="26"/>
      <c r="G183" s="25"/>
      <c r="H183" s="103" t="s">
        <v>84</v>
      </c>
      <c r="I183" s="103"/>
      <c r="J183" s="103"/>
      <c r="K183" s="103"/>
      <c r="L183" s="103"/>
      <c r="M183" s="103"/>
      <c r="N183" s="104"/>
      <c r="O183" s="44" t="s">
        <v>83</v>
      </c>
      <c r="P183" s="24">
        <v>886</v>
      </c>
      <c r="Q183" s="23">
        <v>5</v>
      </c>
      <c r="R183" s="23">
        <v>2</v>
      </c>
      <c r="S183" s="22" t="s">
        <v>82</v>
      </c>
      <c r="T183" s="21" t="s">
        <v>3</v>
      </c>
      <c r="U183" s="14" t="s">
        <v>1</v>
      </c>
      <c r="V183" s="105"/>
      <c r="W183" s="105"/>
      <c r="X183" s="106"/>
      <c r="Y183" s="20">
        <f t="shared" ref="Y183:AA184" si="61">Y184</f>
        <v>2611.4500600000001</v>
      </c>
      <c r="Z183" s="20">
        <f t="shared" si="61"/>
        <v>2000</v>
      </c>
      <c r="AA183" s="19">
        <f t="shared" si="61"/>
        <v>2000</v>
      </c>
      <c r="AB183" s="11" t="s">
        <v>53</v>
      </c>
      <c r="AC183" s="10"/>
      <c r="AD183" s="9"/>
    </row>
    <row r="184" spans="1:30" ht="50.25" customHeight="1" x14ac:dyDescent="0.25">
      <c r="A184" s="109">
        <v>200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10"/>
      <c r="O184" s="45" t="s">
        <v>30</v>
      </c>
      <c r="P184" s="18">
        <v>886</v>
      </c>
      <c r="Q184" s="17">
        <v>5</v>
      </c>
      <c r="R184" s="17">
        <v>2</v>
      </c>
      <c r="S184" s="16" t="s">
        <v>82</v>
      </c>
      <c r="T184" s="15">
        <v>200</v>
      </c>
      <c r="U184" s="14" t="s">
        <v>1</v>
      </c>
      <c r="V184" s="111"/>
      <c r="W184" s="111"/>
      <c r="X184" s="112"/>
      <c r="Y184" s="13">
        <f t="shared" si="61"/>
        <v>2611.4500600000001</v>
      </c>
      <c r="Z184" s="13">
        <f t="shared" si="61"/>
        <v>2000</v>
      </c>
      <c r="AA184" s="12">
        <f t="shared" si="61"/>
        <v>2000</v>
      </c>
      <c r="AB184" s="11" t="s">
        <v>53</v>
      </c>
      <c r="AC184" s="10"/>
      <c r="AD184" s="9"/>
    </row>
    <row r="185" spans="1:30" ht="50.25" customHeight="1" x14ac:dyDescent="0.25">
      <c r="A185" s="109">
        <v>200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10"/>
      <c r="O185" s="45" t="s">
        <v>29</v>
      </c>
      <c r="P185" s="18">
        <v>886</v>
      </c>
      <c r="Q185" s="17">
        <v>5</v>
      </c>
      <c r="R185" s="17">
        <v>2</v>
      </c>
      <c r="S185" s="16" t="s">
        <v>82</v>
      </c>
      <c r="T185" s="15">
        <v>240</v>
      </c>
      <c r="U185" s="14" t="s">
        <v>1</v>
      </c>
      <c r="V185" s="111"/>
      <c r="W185" s="111"/>
      <c r="X185" s="112"/>
      <c r="Y185" s="13">
        <v>2611.4500600000001</v>
      </c>
      <c r="Z185" s="13">
        <v>2000</v>
      </c>
      <c r="AA185" s="12">
        <v>2000</v>
      </c>
      <c r="AB185" s="11" t="s">
        <v>53</v>
      </c>
      <c r="AC185" s="10"/>
      <c r="AD185" s="9"/>
    </row>
    <row r="186" spans="1:30" ht="94.5" customHeight="1" x14ac:dyDescent="0.25">
      <c r="A186" s="91"/>
      <c r="B186" s="91"/>
      <c r="C186" s="91"/>
      <c r="D186" s="91"/>
      <c r="E186" s="91"/>
      <c r="F186" s="91"/>
      <c r="G186" s="92"/>
      <c r="H186" s="91"/>
      <c r="I186" s="91"/>
      <c r="J186" s="91"/>
      <c r="K186" s="91"/>
      <c r="L186" s="91"/>
      <c r="M186" s="91"/>
      <c r="N186" s="92"/>
      <c r="O186" s="57" t="s">
        <v>229</v>
      </c>
      <c r="P186" s="58">
        <v>886</v>
      </c>
      <c r="Q186" s="59">
        <v>5</v>
      </c>
      <c r="R186" s="59">
        <v>2</v>
      </c>
      <c r="S186" s="60" t="s">
        <v>228</v>
      </c>
      <c r="T186" s="61" t="s">
        <v>3</v>
      </c>
      <c r="U186" s="62"/>
      <c r="V186" s="63"/>
      <c r="W186" s="63"/>
      <c r="X186" s="64"/>
      <c r="Y186" s="65">
        <f t="shared" ref="Y186:AA187" si="62">Y187</f>
        <v>9000</v>
      </c>
      <c r="Z186" s="65">
        <f t="shared" si="62"/>
        <v>0</v>
      </c>
      <c r="AA186" s="66">
        <f t="shared" si="62"/>
        <v>0</v>
      </c>
      <c r="AB186" s="11"/>
      <c r="AC186" s="10"/>
      <c r="AD186" s="9"/>
    </row>
    <row r="187" spans="1:30" ht="50.25" customHeight="1" x14ac:dyDescent="0.25">
      <c r="A187" s="91"/>
      <c r="B187" s="91"/>
      <c r="C187" s="91"/>
      <c r="D187" s="91"/>
      <c r="E187" s="91"/>
      <c r="F187" s="91"/>
      <c r="G187" s="92"/>
      <c r="H187" s="91"/>
      <c r="I187" s="91"/>
      <c r="J187" s="91"/>
      <c r="K187" s="91"/>
      <c r="L187" s="91"/>
      <c r="M187" s="91"/>
      <c r="N187" s="92"/>
      <c r="O187" s="45" t="s">
        <v>30</v>
      </c>
      <c r="P187" s="18">
        <v>886</v>
      </c>
      <c r="Q187" s="17">
        <v>5</v>
      </c>
      <c r="R187" s="17">
        <v>2</v>
      </c>
      <c r="S187" s="67" t="s">
        <v>228</v>
      </c>
      <c r="T187" s="96">
        <v>200</v>
      </c>
      <c r="U187" s="14"/>
      <c r="V187" s="93"/>
      <c r="W187" s="93"/>
      <c r="X187" s="94"/>
      <c r="Y187" s="13">
        <f t="shared" si="62"/>
        <v>9000</v>
      </c>
      <c r="Z187" s="13">
        <f t="shared" si="62"/>
        <v>0</v>
      </c>
      <c r="AA187" s="12">
        <f t="shared" si="62"/>
        <v>0</v>
      </c>
      <c r="AB187" s="11"/>
      <c r="AC187" s="10"/>
      <c r="AD187" s="9"/>
    </row>
    <row r="188" spans="1:30" ht="50.25" customHeight="1" x14ac:dyDescent="0.25">
      <c r="A188" s="91"/>
      <c r="B188" s="91"/>
      <c r="C188" s="91"/>
      <c r="D188" s="91"/>
      <c r="E188" s="91"/>
      <c r="F188" s="91"/>
      <c r="G188" s="92"/>
      <c r="H188" s="91"/>
      <c r="I188" s="91"/>
      <c r="J188" s="91"/>
      <c r="K188" s="91"/>
      <c r="L188" s="91"/>
      <c r="M188" s="91"/>
      <c r="N188" s="92"/>
      <c r="O188" s="45" t="s">
        <v>29</v>
      </c>
      <c r="P188" s="18">
        <v>886</v>
      </c>
      <c r="Q188" s="17">
        <v>5</v>
      </c>
      <c r="R188" s="17">
        <v>2</v>
      </c>
      <c r="S188" s="67" t="s">
        <v>228</v>
      </c>
      <c r="T188" s="96">
        <v>240</v>
      </c>
      <c r="U188" s="14"/>
      <c r="V188" s="93"/>
      <c r="W188" s="93"/>
      <c r="X188" s="94"/>
      <c r="Y188" s="13">
        <v>9000</v>
      </c>
      <c r="Z188" s="13">
        <v>0</v>
      </c>
      <c r="AA188" s="12">
        <v>0</v>
      </c>
      <c r="AB188" s="11"/>
      <c r="AC188" s="10"/>
      <c r="AD188" s="9"/>
    </row>
    <row r="189" spans="1:30" ht="80.25" customHeight="1" x14ac:dyDescent="0.25">
      <c r="A189" s="47"/>
      <c r="B189" s="47"/>
      <c r="C189" s="47"/>
      <c r="D189" s="47"/>
      <c r="E189" s="47"/>
      <c r="F189" s="47"/>
      <c r="G189" s="48"/>
      <c r="H189" s="47"/>
      <c r="I189" s="47"/>
      <c r="J189" s="47"/>
      <c r="K189" s="47"/>
      <c r="L189" s="47"/>
      <c r="M189" s="47"/>
      <c r="N189" s="48"/>
      <c r="O189" s="57" t="s">
        <v>255</v>
      </c>
      <c r="P189" s="58">
        <v>886</v>
      </c>
      <c r="Q189" s="59">
        <v>5</v>
      </c>
      <c r="R189" s="59">
        <v>2</v>
      </c>
      <c r="S189" s="60" t="s">
        <v>254</v>
      </c>
      <c r="T189" s="61"/>
      <c r="U189" s="62"/>
      <c r="V189" s="63"/>
      <c r="W189" s="63"/>
      <c r="X189" s="64"/>
      <c r="Y189" s="65">
        <f t="shared" ref="Y189:AA190" si="63">Y190</f>
        <v>9529.07</v>
      </c>
      <c r="Z189" s="65">
        <f t="shared" si="63"/>
        <v>0</v>
      </c>
      <c r="AA189" s="66">
        <f t="shared" si="63"/>
        <v>0</v>
      </c>
      <c r="AB189" s="11"/>
      <c r="AC189" s="10"/>
      <c r="AD189" s="9"/>
    </row>
    <row r="190" spans="1:30" ht="49.5" customHeight="1" x14ac:dyDescent="0.25">
      <c r="A190" s="47"/>
      <c r="B190" s="47"/>
      <c r="C190" s="47"/>
      <c r="D190" s="47"/>
      <c r="E190" s="47"/>
      <c r="F190" s="47"/>
      <c r="G190" s="48"/>
      <c r="H190" s="47"/>
      <c r="I190" s="47"/>
      <c r="J190" s="47"/>
      <c r="K190" s="47"/>
      <c r="L190" s="47"/>
      <c r="M190" s="47"/>
      <c r="N190" s="48"/>
      <c r="O190" s="45" t="s">
        <v>30</v>
      </c>
      <c r="P190" s="18">
        <v>886</v>
      </c>
      <c r="Q190" s="17">
        <v>5</v>
      </c>
      <c r="R190" s="17">
        <v>2</v>
      </c>
      <c r="S190" s="67" t="s">
        <v>254</v>
      </c>
      <c r="T190" s="56">
        <v>200</v>
      </c>
      <c r="U190" s="14"/>
      <c r="V190" s="49"/>
      <c r="W190" s="49"/>
      <c r="X190" s="50"/>
      <c r="Y190" s="13">
        <f t="shared" si="63"/>
        <v>9529.07</v>
      </c>
      <c r="Z190" s="13">
        <f t="shared" si="63"/>
        <v>0</v>
      </c>
      <c r="AA190" s="12">
        <f t="shared" si="63"/>
        <v>0</v>
      </c>
      <c r="AB190" s="11"/>
      <c r="AC190" s="10"/>
      <c r="AD190" s="9"/>
    </row>
    <row r="191" spans="1:30" ht="50.25" customHeight="1" x14ac:dyDescent="0.25">
      <c r="A191" s="47"/>
      <c r="B191" s="47"/>
      <c r="C191" s="47"/>
      <c r="D191" s="47"/>
      <c r="E191" s="47"/>
      <c r="F191" s="47"/>
      <c r="G191" s="48"/>
      <c r="H191" s="47"/>
      <c r="I191" s="47"/>
      <c r="J191" s="47"/>
      <c r="K191" s="47"/>
      <c r="L191" s="47"/>
      <c r="M191" s="47"/>
      <c r="N191" s="48"/>
      <c r="O191" s="45" t="s">
        <v>29</v>
      </c>
      <c r="P191" s="18">
        <v>886</v>
      </c>
      <c r="Q191" s="17">
        <v>5</v>
      </c>
      <c r="R191" s="17">
        <v>2</v>
      </c>
      <c r="S191" s="67" t="s">
        <v>254</v>
      </c>
      <c r="T191" s="56">
        <v>240</v>
      </c>
      <c r="U191" s="14"/>
      <c r="V191" s="49"/>
      <c r="W191" s="49"/>
      <c r="X191" s="50"/>
      <c r="Y191" s="13">
        <v>9529.07</v>
      </c>
      <c r="Z191" s="13">
        <v>0</v>
      </c>
      <c r="AA191" s="12">
        <v>0</v>
      </c>
      <c r="AB191" s="11"/>
      <c r="AC191" s="10"/>
      <c r="AD191" s="9"/>
    </row>
    <row r="192" spans="1:30" ht="50.25" customHeight="1" x14ac:dyDescent="0.25">
      <c r="A192" s="91"/>
      <c r="B192" s="91"/>
      <c r="C192" s="91"/>
      <c r="D192" s="91"/>
      <c r="E192" s="91"/>
      <c r="F192" s="91"/>
      <c r="G192" s="92"/>
      <c r="H192" s="91"/>
      <c r="I192" s="91"/>
      <c r="J192" s="91"/>
      <c r="K192" s="91"/>
      <c r="L192" s="91"/>
      <c r="M192" s="91"/>
      <c r="N192" s="92"/>
      <c r="O192" s="57" t="s">
        <v>261</v>
      </c>
      <c r="P192" s="58">
        <v>886</v>
      </c>
      <c r="Q192" s="59">
        <v>5</v>
      </c>
      <c r="R192" s="59">
        <v>2</v>
      </c>
      <c r="S192" s="60" t="s">
        <v>260</v>
      </c>
      <c r="T192" s="61"/>
      <c r="U192" s="62"/>
      <c r="V192" s="63"/>
      <c r="W192" s="63"/>
      <c r="X192" s="64"/>
      <c r="Y192" s="65">
        <f t="shared" ref="Y192:AA193" si="64">Y193</f>
        <v>4594.9212100000004</v>
      </c>
      <c r="Z192" s="65">
        <f t="shared" si="64"/>
        <v>0</v>
      </c>
      <c r="AA192" s="66">
        <f t="shared" si="64"/>
        <v>0</v>
      </c>
      <c r="AB192" s="11"/>
      <c r="AC192" s="10"/>
      <c r="AD192" s="9"/>
    </row>
    <row r="193" spans="1:30" ht="16.5" customHeight="1" x14ac:dyDescent="0.25">
      <c r="A193" s="91"/>
      <c r="B193" s="91"/>
      <c r="C193" s="91"/>
      <c r="D193" s="91"/>
      <c r="E193" s="91"/>
      <c r="F193" s="91"/>
      <c r="G193" s="92"/>
      <c r="H193" s="91"/>
      <c r="I193" s="91"/>
      <c r="J193" s="91"/>
      <c r="K193" s="91"/>
      <c r="L193" s="91"/>
      <c r="M193" s="91"/>
      <c r="N193" s="92"/>
      <c r="O193" s="45" t="s">
        <v>28</v>
      </c>
      <c r="P193" s="18">
        <v>886</v>
      </c>
      <c r="Q193" s="17">
        <v>5</v>
      </c>
      <c r="R193" s="17">
        <v>2</v>
      </c>
      <c r="S193" s="67" t="s">
        <v>260</v>
      </c>
      <c r="T193" s="96">
        <v>800</v>
      </c>
      <c r="U193" s="14"/>
      <c r="V193" s="93"/>
      <c r="W193" s="93"/>
      <c r="X193" s="94"/>
      <c r="Y193" s="13">
        <f t="shared" si="64"/>
        <v>4594.9212100000004</v>
      </c>
      <c r="Z193" s="13">
        <f t="shared" si="64"/>
        <v>0</v>
      </c>
      <c r="AA193" s="12">
        <f t="shared" si="64"/>
        <v>0</v>
      </c>
      <c r="AB193" s="11"/>
      <c r="AC193" s="10"/>
      <c r="AD193" s="9"/>
    </row>
    <row r="194" spans="1:30" ht="81.75" customHeight="1" x14ac:dyDescent="0.25">
      <c r="A194" s="91"/>
      <c r="B194" s="91"/>
      <c r="C194" s="91"/>
      <c r="D194" s="91"/>
      <c r="E194" s="91"/>
      <c r="F194" s="91"/>
      <c r="G194" s="92"/>
      <c r="H194" s="91"/>
      <c r="I194" s="91"/>
      <c r="J194" s="91"/>
      <c r="K194" s="91"/>
      <c r="L194" s="91"/>
      <c r="M194" s="91"/>
      <c r="N194" s="92"/>
      <c r="O194" s="45" t="s">
        <v>79</v>
      </c>
      <c r="P194" s="18">
        <v>886</v>
      </c>
      <c r="Q194" s="17">
        <v>5</v>
      </c>
      <c r="R194" s="17">
        <v>2</v>
      </c>
      <c r="S194" s="67" t="s">
        <v>260</v>
      </c>
      <c r="T194" s="96">
        <v>810</v>
      </c>
      <c r="U194" s="14"/>
      <c r="V194" s="93"/>
      <c r="W194" s="93"/>
      <c r="X194" s="94"/>
      <c r="Y194" s="13">
        <v>4594.9212100000004</v>
      </c>
      <c r="Z194" s="13">
        <v>0</v>
      </c>
      <c r="AA194" s="12">
        <v>0</v>
      </c>
      <c r="AB194" s="11"/>
      <c r="AC194" s="10"/>
      <c r="AD194" s="9"/>
    </row>
    <row r="195" spans="1:30" ht="64.5" customHeight="1" x14ac:dyDescent="0.25">
      <c r="A195" s="28"/>
      <c r="B195" s="27"/>
      <c r="C195" s="27"/>
      <c r="D195" s="26"/>
      <c r="E195" s="26"/>
      <c r="F195" s="26"/>
      <c r="G195" s="25"/>
      <c r="H195" s="103" t="s">
        <v>81</v>
      </c>
      <c r="I195" s="103"/>
      <c r="J195" s="103"/>
      <c r="K195" s="103"/>
      <c r="L195" s="103"/>
      <c r="M195" s="103"/>
      <c r="N195" s="104"/>
      <c r="O195" s="44" t="s">
        <v>80</v>
      </c>
      <c r="P195" s="24">
        <v>886</v>
      </c>
      <c r="Q195" s="23">
        <v>5</v>
      </c>
      <c r="R195" s="23">
        <v>2</v>
      </c>
      <c r="S195" s="22" t="s">
        <v>78</v>
      </c>
      <c r="T195" s="21" t="s">
        <v>3</v>
      </c>
      <c r="U195" s="14" t="s">
        <v>1</v>
      </c>
      <c r="V195" s="105"/>
      <c r="W195" s="105"/>
      <c r="X195" s="106"/>
      <c r="Y195" s="20">
        <f t="shared" ref="Y195:AA196" si="65">Y196</f>
        <v>100</v>
      </c>
      <c r="Z195" s="20">
        <f t="shared" si="65"/>
        <v>0</v>
      </c>
      <c r="AA195" s="19">
        <f t="shared" si="65"/>
        <v>0</v>
      </c>
      <c r="AB195" s="11" t="s">
        <v>46</v>
      </c>
      <c r="AC195" s="10"/>
      <c r="AD195" s="9"/>
    </row>
    <row r="196" spans="1:30" ht="18.75" customHeight="1" x14ac:dyDescent="0.25">
      <c r="A196" s="109">
        <v>800</v>
      </c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10"/>
      <c r="O196" s="45" t="s">
        <v>28</v>
      </c>
      <c r="P196" s="18">
        <v>886</v>
      </c>
      <c r="Q196" s="17">
        <v>5</v>
      </c>
      <c r="R196" s="17">
        <v>2</v>
      </c>
      <c r="S196" s="16" t="s">
        <v>78</v>
      </c>
      <c r="T196" s="15">
        <v>800</v>
      </c>
      <c r="U196" s="14" t="s">
        <v>1</v>
      </c>
      <c r="V196" s="111"/>
      <c r="W196" s="111"/>
      <c r="X196" s="112"/>
      <c r="Y196" s="13">
        <f t="shared" si="65"/>
        <v>100</v>
      </c>
      <c r="Z196" s="13">
        <f t="shared" si="65"/>
        <v>0</v>
      </c>
      <c r="AA196" s="12">
        <f t="shared" si="65"/>
        <v>0</v>
      </c>
      <c r="AB196" s="11" t="s">
        <v>46</v>
      </c>
      <c r="AC196" s="10"/>
      <c r="AD196" s="9"/>
    </row>
    <row r="197" spans="1:30" ht="80.25" customHeight="1" x14ac:dyDescent="0.25">
      <c r="A197" s="109">
        <v>800</v>
      </c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10"/>
      <c r="O197" s="45" t="s">
        <v>79</v>
      </c>
      <c r="P197" s="18">
        <v>886</v>
      </c>
      <c r="Q197" s="17">
        <v>5</v>
      </c>
      <c r="R197" s="17">
        <v>2</v>
      </c>
      <c r="S197" s="16" t="s">
        <v>78</v>
      </c>
      <c r="T197" s="15">
        <v>810</v>
      </c>
      <c r="U197" s="14" t="s">
        <v>1</v>
      </c>
      <c r="V197" s="111"/>
      <c r="W197" s="111"/>
      <c r="X197" s="112"/>
      <c r="Y197" s="13">
        <v>100</v>
      </c>
      <c r="Z197" s="13">
        <v>0</v>
      </c>
      <c r="AA197" s="12">
        <v>0</v>
      </c>
      <c r="AB197" s="11" t="s">
        <v>46</v>
      </c>
      <c r="AC197" s="10"/>
      <c r="AD197" s="9"/>
    </row>
    <row r="198" spans="1:30" ht="114.75" customHeight="1" x14ac:dyDescent="0.25">
      <c r="A198" s="76"/>
      <c r="B198" s="76"/>
      <c r="C198" s="76"/>
      <c r="D198" s="76"/>
      <c r="E198" s="76"/>
      <c r="F198" s="76"/>
      <c r="G198" s="77"/>
      <c r="H198" s="76"/>
      <c r="I198" s="76"/>
      <c r="J198" s="76"/>
      <c r="K198" s="76"/>
      <c r="L198" s="76"/>
      <c r="M198" s="76"/>
      <c r="N198" s="77"/>
      <c r="O198" s="57" t="s">
        <v>257</v>
      </c>
      <c r="P198" s="58">
        <v>886</v>
      </c>
      <c r="Q198" s="59">
        <v>5</v>
      </c>
      <c r="R198" s="59">
        <v>2</v>
      </c>
      <c r="S198" s="60" t="s">
        <v>256</v>
      </c>
      <c r="T198" s="61" t="s">
        <v>3</v>
      </c>
      <c r="U198" s="62"/>
      <c r="V198" s="63"/>
      <c r="W198" s="63"/>
      <c r="X198" s="64"/>
      <c r="Y198" s="65">
        <f t="shared" ref="Y198:AA199" si="66">Y199</f>
        <v>904</v>
      </c>
      <c r="Z198" s="65">
        <f t="shared" si="66"/>
        <v>0</v>
      </c>
      <c r="AA198" s="66">
        <f t="shared" si="66"/>
        <v>0</v>
      </c>
      <c r="AB198" s="11"/>
      <c r="AC198" s="10"/>
      <c r="AD198" s="9"/>
    </row>
    <row r="199" spans="1:30" ht="48" customHeight="1" x14ac:dyDescent="0.25">
      <c r="A199" s="76"/>
      <c r="B199" s="76"/>
      <c r="C199" s="76"/>
      <c r="D199" s="76"/>
      <c r="E199" s="76"/>
      <c r="F199" s="76"/>
      <c r="G199" s="77"/>
      <c r="H199" s="76"/>
      <c r="I199" s="76"/>
      <c r="J199" s="76"/>
      <c r="K199" s="76"/>
      <c r="L199" s="76"/>
      <c r="M199" s="76"/>
      <c r="N199" s="77"/>
      <c r="O199" s="45" t="s">
        <v>30</v>
      </c>
      <c r="P199" s="18">
        <v>886</v>
      </c>
      <c r="Q199" s="17">
        <v>5</v>
      </c>
      <c r="R199" s="17">
        <v>2</v>
      </c>
      <c r="S199" s="67" t="s">
        <v>256</v>
      </c>
      <c r="T199" s="87">
        <v>200</v>
      </c>
      <c r="U199" s="14"/>
      <c r="V199" s="78"/>
      <c r="W199" s="78"/>
      <c r="X199" s="79"/>
      <c r="Y199" s="13">
        <f t="shared" si="66"/>
        <v>904</v>
      </c>
      <c r="Z199" s="13">
        <f t="shared" si="66"/>
        <v>0</v>
      </c>
      <c r="AA199" s="12">
        <f t="shared" si="66"/>
        <v>0</v>
      </c>
      <c r="AB199" s="11"/>
      <c r="AC199" s="10"/>
      <c r="AD199" s="9"/>
    </row>
    <row r="200" spans="1:30" ht="49.5" customHeight="1" x14ac:dyDescent="0.25">
      <c r="A200" s="76"/>
      <c r="B200" s="76"/>
      <c r="C200" s="76"/>
      <c r="D200" s="76"/>
      <c r="E200" s="76"/>
      <c r="F200" s="76"/>
      <c r="G200" s="77"/>
      <c r="H200" s="76"/>
      <c r="I200" s="76"/>
      <c r="J200" s="76"/>
      <c r="K200" s="76"/>
      <c r="L200" s="76"/>
      <c r="M200" s="76"/>
      <c r="N200" s="77"/>
      <c r="O200" s="45" t="s">
        <v>29</v>
      </c>
      <c r="P200" s="18">
        <v>886</v>
      </c>
      <c r="Q200" s="17">
        <v>5</v>
      </c>
      <c r="R200" s="17">
        <v>2</v>
      </c>
      <c r="S200" s="67" t="s">
        <v>256</v>
      </c>
      <c r="T200" s="87">
        <v>240</v>
      </c>
      <c r="U200" s="14"/>
      <c r="V200" s="78"/>
      <c r="W200" s="78"/>
      <c r="X200" s="79"/>
      <c r="Y200" s="13">
        <v>904</v>
      </c>
      <c r="Z200" s="13">
        <v>0</v>
      </c>
      <c r="AA200" s="12">
        <v>0</v>
      </c>
      <c r="AB200" s="11"/>
      <c r="AC200" s="10"/>
      <c r="AD200" s="9"/>
    </row>
    <row r="201" spans="1:30" ht="64.5" customHeight="1" x14ac:dyDescent="0.25">
      <c r="A201" s="28"/>
      <c r="B201" s="27"/>
      <c r="C201" s="27"/>
      <c r="D201" s="26"/>
      <c r="E201" s="26"/>
      <c r="F201" s="26"/>
      <c r="G201" s="25"/>
      <c r="H201" s="103" t="s">
        <v>77</v>
      </c>
      <c r="I201" s="103"/>
      <c r="J201" s="103"/>
      <c r="K201" s="103"/>
      <c r="L201" s="103"/>
      <c r="M201" s="103"/>
      <c r="N201" s="104"/>
      <c r="O201" s="44" t="s">
        <v>76</v>
      </c>
      <c r="P201" s="24">
        <v>886</v>
      </c>
      <c r="Q201" s="23">
        <v>5</v>
      </c>
      <c r="R201" s="23">
        <v>2</v>
      </c>
      <c r="S201" s="22" t="s">
        <v>75</v>
      </c>
      <c r="T201" s="21" t="s">
        <v>3</v>
      </c>
      <c r="U201" s="14" t="s">
        <v>1</v>
      </c>
      <c r="V201" s="105"/>
      <c r="W201" s="105"/>
      <c r="X201" s="106"/>
      <c r="Y201" s="20">
        <v>100</v>
      </c>
      <c r="Z201" s="20">
        <f>Z202</f>
        <v>0</v>
      </c>
      <c r="AA201" s="19">
        <f>AA202</f>
        <v>0</v>
      </c>
      <c r="AB201" s="11" t="s">
        <v>46</v>
      </c>
      <c r="AC201" s="10"/>
      <c r="AD201" s="9"/>
    </row>
    <row r="202" spans="1:30" ht="50.25" customHeight="1" x14ac:dyDescent="0.25">
      <c r="A202" s="109">
        <v>200</v>
      </c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10"/>
      <c r="O202" s="45" t="s">
        <v>30</v>
      </c>
      <c r="P202" s="18">
        <v>886</v>
      </c>
      <c r="Q202" s="17">
        <v>5</v>
      </c>
      <c r="R202" s="17">
        <v>2</v>
      </c>
      <c r="S202" s="16" t="s">
        <v>75</v>
      </c>
      <c r="T202" s="15">
        <v>200</v>
      </c>
      <c r="U202" s="14" t="s">
        <v>1</v>
      </c>
      <c r="V202" s="111"/>
      <c r="W202" s="111"/>
      <c r="X202" s="112"/>
      <c r="Y202" s="13">
        <v>100</v>
      </c>
      <c r="Z202" s="13">
        <f>Z203</f>
        <v>0</v>
      </c>
      <c r="AA202" s="12">
        <f>AA203</f>
        <v>0</v>
      </c>
      <c r="AB202" s="11" t="s">
        <v>46</v>
      </c>
      <c r="AC202" s="10"/>
      <c r="AD202" s="9"/>
    </row>
    <row r="203" spans="1:30" ht="49.5" customHeight="1" x14ac:dyDescent="0.25">
      <c r="A203" s="109">
        <v>200</v>
      </c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10"/>
      <c r="O203" s="45" t="s">
        <v>29</v>
      </c>
      <c r="P203" s="18">
        <v>886</v>
      </c>
      <c r="Q203" s="17">
        <v>5</v>
      </c>
      <c r="R203" s="17">
        <v>2</v>
      </c>
      <c r="S203" s="16" t="s">
        <v>75</v>
      </c>
      <c r="T203" s="15">
        <v>240</v>
      </c>
      <c r="U203" s="14" t="s">
        <v>1</v>
      </c>
      <c r="V203" s="111"/>
      <c r="W203" s="111"/>
      <c r="X203" s="112"/>
      <c r="Y203" s="13">
        <v>100</v>
      </c>
      <c r="Z203" s="13">
        <v>0</v>
      </c>
      <c r="AA203" s="12">
        <v>0</v>
      </c>
      <c r="AB203" s="11" t="s">
        <v>46</v>
      </c>
      <c r="AC203" s="10"/>
      <c r="AD203" s="9"/>
    </row>
    <row r="204" spans="1:30" ht="48" customHeight="1" x14ac:dyDescent="0.25">
      <c r="A204" s="47"/>
      <c r="B204" s="47"/>
      <c r="C204" s="47"/>
      <c r="D204" s="47"/>
      <c r="E204" s="47"/>
      <c r="F204" s="47"/>
      <c r="G204" s="48"/>
      <c r="H204" s="47"/>
      <c r="I204" s="47"/>
      <c r="J204" s="47"/>
      <c r="K204" s="47"/>
      <c r="L204" s="47"/>
      <c r="M204" s="47"/>
      <c r="N204" s="48"/>
      <c r="O204" s="57" t="s">
        <v>227</v>
      </c>
      <c r="P204" s="58">
        <v>886</v>
      </c>
      <c r="Q204" s="59">
        <v>5</v>
      </c>
      <c r="R204" s="59">
        <v>2</v>
      </c>
      <c r="S204" s="60" t="s">
        <v>226</v>
      </c>
      <c r="T204" s="61"/>
      <c r="U204" s="62"/>
      <c r="V204" s="63"/>
      <c r="W204" s="63"/>
      <c r="X204" s="64"/>
      <c r="Y204" s="65">
        <f t="shared" ref="Y204:AA205" si="67">Y205</f>
        <v>35243.406300000002</v>
      </c>
      <c r="Z204" s="65">
        <f t="shared" si="67"/>
        <v>0</v>
      </c>
      <c r="AA204" s="66">
        <f t="shared" si="67"/>
        <v>0</v>
      </c>
      <c r="AB204" s="11"/>
      <c r="AC204" s="10"/>
      <c r="AD204" s="9"/>
    </row>
    <row r="205" spans="1:30" ht="48.75" customHeight="1" x14ac:dyDescent="0.25">
      <c r="A205" s="47"/>
      <c r="B205" s="47"/>
      <c r="C205" s="47"/>
      <c r="D205" s="47"/>
      <c r="E205" s="47"/>
      <c r="F205" s="47"/>
      <c r="G205" s="48"/>
      <c r="H205" s="47"/>
      <c r="I205" s="47"/>
      <c r="J205" s="47"/>
      <c r="K205" s="47"/>
      <c r="L205" s="47"/>
      <c r="M205" s="47"/>
      <c r="N205" s="48"/>
      <c r="O205" s="45" t="s">
        <v>74</v>
      </c>
      <c r="P205" s="18">
        <v>886</v>
      </c>
      <c r="Q205" s="17">
        <v>5</v>
      </c>
      <c r="R205" s="17">
        <v>2</v>
      </c>
      <c r="S205" s="67" t="s">
        <v>226</v>
      </c>
      <c r="T205" s="56">
        <v>400</v>
      </c>
      <c r="U205" s="14"/>
      <c r="V205" s="49"/>
      <c r="W205" s="49"/>
      <c r="X205" s="50"/>
      <c r="Y205" s="13">
        <f t="shared" si="67"/>
        <v>35243.406300000002</v>
      </c>
      <c r="Z205" s="13">
        <f t="shared" si="67"/>
        <v>0</v>
      </c>
      <c r="AA205" s="12">
        <f t="shared" si="67"/>
        <v>0</v>
      </c>
      <c r="AB205" s="11"/>
      <c r="AC205" s="10"/>
      <c r="AD205" s="9"/>
    </row>
    <row r="206" spans="1:30" ht="16.5" customHeight="1" x14ac:dyDescent="0.25">
      <c r="A206" s="47"/>
      <c r="B206" s="47"/>
      <c r="C206" s="47"/>
      <c r="D206" s="47"/>
      <c r="E206" s="47"/>
      <c r="F206" s="47"/>
      <c r="G206" s="48"/>
      <c r="H206" s="47"/>
      <c r="I206" s="47"/>
      <c r="J206" s="47"/>
      <c r="K206" s="47"/>
      <c r="L206" s="47"/>
      <c r="M206" s="47"/>
      <c r="N206" s="48"/>
      <c r="O206" s="45" t="s">
        <v>73</v>
      </c>
      <c r="P206" s="18">
        <v>886</v>
      </c>
      <c r="Q206" s="17">
        <v>5</v>
      </c>
      <c r="R206" s="17">
        <v>2</v>
      </c>
      <c r="S206" s="67" t="s">
        <v>226</v>
      </c>
      <c r="T206" s="56">
        <v>410</v>
      </c>
      <c r="U206" s="14"/>
      <c r="V206" s="49"/>
      <c r="W206" s="49"/>
      <c r="X206" s="50"/>
      <c r="Y206" s="13">
        <v>35243.406300000002</v>
      </c>
      <c r="Z206" s="13">
        <v>0</v>
      </c>
      <c r="AA206" s="12">
        <v>0</v>
      </c>
      <c r="AB206" s="11"/>
      <c r="AC206" s="10"/>
      <c r="AD206" s="9"/>
    </row>
    <row r="207" spans="1:30" ht="48.75" customHeight="1" x14ac:dyDescent="0.25">
      <c r="A207" s="91"/>
      <c r="B207" s="91"/>
      <c r="C207" s="91"/>
      <c r="D207" s="91"/>
      <c r="E207" s="91"/>
      <c r="F207" s="91"/>
      <c r="G207" s="92"/>
      <c r="H207" s="91"/>
      <c r="I207" s="91"/>
      <c r="J207" s="91"/>
      <c r="K207" s="91"/>
      <c r="L207" s="91"/>
      <c r="M207" s="91"/>
      <c r="N207" s="92"/>
      <c r="O207" s="57" t="s">
        <v>263</v>
      </c>
      <c r="P207" s="58">
        <v>886</v>
      </c>
      <c r="Q207" s="59">
        <v>5</v>
      </c>
      <c r="R207" s="59">
        <v>2</v>
      </c>
      <c r="S207" s="60" t="s">
        <v>262</v>
      </c>
      <c r="T207" s="61"/>
      <c r="U207" s="62"/>
      <c r="V207" s="63"/>
      <c r="W207" s="63"/>
      <c r="X207" s="64"/>
      <c r="Y207" s="65">
        <f t="shared" ref="Y207:AA208" si="68">Y208</f>
        <v>25.697410000000001</v>
      </c>
      <c r="Z207" s="65">
        <f t="shared" si="68"/>
        <v>0</v>
      </c>
      <c r="AA207" s="65">
        <f t="shared" si="68"/>
        <v>0</v>
      </c>
      <c r="AB207" s="11"/>
      <c r="AC207" s="10"/>
      <c r="AD207" s="9"/>
    </row>
    <row r="208" spans="1:30" ht="48.75" customHeight="1" x14ac:dyDescent="0.25">
      <c r="A208" s="91"/>
      <c r="B208" s="91"/>
      <c r="C208" s="91"/>
      <c r="D208" s="91"/>
      <c r="E208" s="91"/>
      <c r="F208" s="91"/>
      <c r="G208" s="92"/>
      <c r="H208" s="91"/>
      <c r="I208" s="91"/>
      <c r="J208" s="91"/>
      <c r="K208" s="91"/>
      <c r="L208" s="91"/>
      <c r="M208" s="91"/>
      <c r="N208" s="92"/>
      <c r="O208" s="45" t="s">
        <v>74</v>
      </c>
      <c r="P208" s="18">
        <v>886</v>
      </c>
      <c r="Q208" s="17">
        <v>5</v>
      </c>
      <c r="R208" s="17">
        <v>2</v>
      </c>
      <c r="S208" s="67" t="s">
        <v>262</v>
      </c>
      <c r="T208" s="96">
        <v>400</v>
      </c>
      <c r="U208" s="14"/>
      <c r="V208" s="93"/>
      <c r="W208" s="93"/>
      <c r="X208" s="94"/>
      <c r="Y208" s="13">
        <f t="shared" si="68"/>
        <v>25.697410000000001</v>
      </c>
      <c r="Z208" s="13">
        <f t="shared" si="68"/>
        <v>0</v>
      </c>
      <c r="AA208" s="13">
        <f t="shared" si="68"/>
        <v>0</v>
      </c>
      <c r="AB208" s="11"/>
      <c r="AC208" s="10"/>
      <c r="AD208" s="9"/>
    </row>
    <row r="209" spans="1:30" ht="16.5" customHeight="1" x14ac:dyDescent="0.25">
      <c r="A209" s="91"/>
      <c r="B209" s="91"/>
      <c r="C209" s="91"/>
      <c r="D209" s="91"/>
      <c r="E209" s="91"/>
      <c r="F209" s="91"/>
      <c r="G209" s="92"/>
      <c r="H209" s="91"/>
      <c r="I209" s="91"/>
      <c r="J209" s="91"/>
      <c r="K209" s="91"/>
      <c r="L209" s="91"/>
      <c r="M209" s="91"/>
      <c r="N209" s="92"/>
      <c r="O209" s="45" t="s">
        <v>73</v>
      </c>
      <c r="P209" s="18">
        <v>886</v>
      </c>
      <c r="Q209" s="17">
        <v>5</v>
      </c>
      <c r="R209" s="17">
        <v>2</v>
      </c>
      <c r="S209" s="67" t="s">
        <v>262</v>
      </c>
      <c r="T209" s="96">
        <v>410</v>
      </c>
      <c r="U209" s="14"/>
      <c r="V209" s="93"/>
      <c r="W209" s="93"/>
      <c r="X209" s="94"/>
      <c r="Y209" s="13">
        <v>25.697410000000001</v>
      </c>
      <c r="Z209" s="13">
        <v>0</v>
      </c>
      <c r="AA209" s="13">
        <v>0</v>
      </c>
      <c r="AB209" s="11"/>
      <c r="AC209" s="10"/>
      <c r="AD209" s="9"/>
    </row>
    <row r="210" spans="1:30" ht="19.5" customHeight="1" x14ac:dyDescent="0.25">
      <c r="A210" s="113" t="s">
        <v>72</v>
      </c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4"/>
      <c r="O210" s="44" t="s">
        <v>72</v>
      </c>
      <c r="P210" s="24">
        <v>886</v>
      </c>
      <c r="Q210" s="23">
        <v>5</v>
      </c>
      <c r="R210" s="23">
        <v>3</v>
      </c>
      <c r="S210" s="22" t="s">
        <v>3</v>
      </c>
      <c r="T210" s="21" t="s">
        <v>3</v>
      </c>
      <c r="U210" s="14">
        <v>0</v>
      </c>
      <c r="V210" s="105"/>
      <c r="W210" s="105"/>
      <c r="X210" s="106"/>
      <c r="Y210" s="20">
        <f>Y211+Y216</f>
        <v>27752.000700000001</v>
      </c>
      <c r="Z210" s="20">
        <f t="shared" ref="Z210:AA210" si="69">Z211+Z216</f>
        <v>6830</v>
      </c>
      <c r="AA210" s="20">
        <f t="shared" si="69"/>
        <v>6830</v>
      </c>
      <c r="AB210" s="11" t="s">
        <v>10</v>
      </c>
      <c r="AC210" s="10"/>
      <c r="AD210" s="9"/>
    </row>
    <row r="211" spans="1:30" ht="80.25" customHeight="1" x14ac:dyDescent="0.25">
      <c r="A211" s="28"/>
      <c r="B211" s="27"/>
      <c r="C211" s="29"/>
      <c r="D211" s="107" t="s">
        <v>71</v>
      </c>
      <c r="E211" s="107"/>
      <c r="F211" s="107"/>
      <c r="G211" s="107"/>
      <c r="H211" s="107"/>
      <c r="I211" s="107"/>
      <c r="J211" s="107"/>
      <c r="K211" s="107"/>
      <c r="L211" s="107"/>
      <c r="M211" s="107"/>
      <c r="N211" s="108"/>
      <c r="O211" s="44" t="s">
        <v>68</v>
      </c>
      <c r="P211" s="24">
        <v>886</v>
      </c>
      <c r="Q211" s="23">
        <v>5</v>
      </c>
      <c r="R211" s="23">
        <v>3</v>
      </c>
      <c r="S211" s="22" t="s">
        <v>70</v>
      </c>
      <c r="T211" s="21" t="s">
        <v>3</v>
      </c>
      <c r="U211" s="14" t="s">
        <v>1</v>
      </c>
      <c r="V211" s="105"/>
      <c r="W211" s="105"/>
      <c r="X211" s="106"/>
      <c r="Y211" s="20">
        <f t="shared" ref="Y211:AA214" si="70">Y212</f>
        <v>13527.170700000001</v>
      </c>
      <c r="Z211" s="20">
        <f t="shared" si="70"/>
        <v>550</v>
      </c>
      <c r="AA211" s="19">
        <f t="shared" si="70"/>
        <v>550</v>
      </c>
      <c r="AB211" s="11" t="s">
        <v>63</v>
      </c>
      <c r="AC211" s="10"/>
      <c r="AD211" s="9"/>
    </row>
    <row r="212" spans="1:30" ht="79.5" customHeight="1" x14ac:dyDescent="0.25">
      <c r="A212" s="28"/>
      <c r="B212" s="27"/>
      <c r="C212" s="27"/>
      <c r="D212" s="26"/>
      <c r="E212" s="25"/>
      <c r="F212" s="107" t="s">
        <v>69</v>
      </c>
      <c r="G212" s="107"/>
      <c r="H212" s="107"/>
      <c r="I212" s="107"/>
      <c r="J212" s="107"/>
      <c r="K212" s="107"/>
      <c r="L212" s="107"/>
      <c r="M212" s="107"/>
      <c r="N212" s="108"/>
      <c r="O212" s="44" t="s">
        <v>68</v>
      </c>
      <c r="P212" s="24">
        <v>886</v>
      </c>
      <c r="Q212" s="23">
        <v>5</v>
      </c>
      <c r="R212" s="23">
        <v>3</v>
      </c>
      <c r="S212" s="22" t="s">
        <v>67</v>
      </c>
      <c r="T212" s="21" t="s">
        <v>3</v>
      </c>
      <c r="U212" s="14" t="s">
        <v>1</v>
      </c>
      <c r="V212" s="105"/>
      <c r="W212" s="105"/>
      <c r="X212" s="106"/>
      <c r="Y212" s="20">
        <f t="shared" si="70"/>
        <v>13527.170700000001</v>
      </c>
      <c r="Z212" s="20">
        <f t="shared" si="70"/>
        <v>550</v>
      </c>
      <c r="AA212" s="19">
        <f t="shared" si="70"/>
        <v>550</v>
      </c>
      <c r="AB212" s="11" t="s">
        <v>63</v>
      </c>
      <c r="AC212" s="10"/>
      <c r="AD212" s="9"/>
    </row>
    <row r="213" spans="1:30" ht="81.75" customHeight="1" x14ac:dyDescent="0.25">
      <c r="A213" s="28"/>
      <c r="B213" s="27"/>
      <c r="C213" s="27"/>
      <c r="D213" s="26"/>
      <c r="E213" s="26"/>
      <c r="F213" s="26"/>
      <c r="G213" s="25"/>
      <c r="H213" s="103" t="s">
        <v>66</v>
      </c>
      <c r="I213" s="103"/>
      <c r="J213" s="103"/>
      <c r="K213" s="103"/>
      <c r="L213" s="103"/>
      <c r="M213" s="103"/>
      <c r="N213" s="104"/>
      <c r="O213" s="44" t="s">
        <v>65</v>
      </c>
      <c r="P213" s="24">
        <v>886</v>
      </c>
      <c r="Q213" s="23">
        <v>5</v>
      </c>
      <c r="R213" s="23">
        <v>3</v>
      </c>
      <c r="S213" s="22" t="s">
        <v>64</v>
      </c>
      <c r="T213" s="21" t="s">
        <v>3</v>
      </c>
      <c r="U213" s="14" t="s">
        <v>1</v>
      </c>
      <c r="V213" s="105"/>
      <c r="W213" s="105"/>
      <c r="X213" s="106"/>
      <c r="Y213" s="20">
        <f t="shared" si="70"/>
        <v>13527.170700000001</v>
      </c>
      <c r="Z213" s="20">
        <f t="shared" si="70"/>
        <v>550</v>
      </c>
      <c r="AA213" s="19">
        <f t="shared" si="70"/>
        <v>550</v>
      </c>
      <c r="AB213" s="11" t="s">
        <v>63</v>
      </c>
      <c r="AC213" s="10"/>
      <c r="AD213" s="9"/>
    </row>
    <row r="214" spans="1:30" ht="48.75" customHeight="1" x14ac:dyDescent="0.25">
      <c r="A214" s="109">
        <v>200</v>
      </c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10"/>
      <c r="O214" s="45" t="s">
        <v>30</v>
      </c>
      <c r="P214" s="18">
        <v>886</v>
      </c>
      <c r="Q214" s="17">
        <v>5</v>
      </c>
      <c r="R214" s="17">
        <v>3</v>
      </c>
      <c r="S214" s="16" t="s">
        <v>64</v>
      </c>
      <c r="T214" s="15">
        <v>200</v>
      </c>
      <c r="U214" s="14" t="s">
        <v>1</v>
      </c>
      <c r="V214" s="111"/>
      <c r="W214" s="111"/>
      <c r="X214" s="112"/>
      <c r="Y214" s="13">
        <f t="shared" si="70"/>
        <v>13527.170700000001</v>
      </c>
      <c r="Z214" s="72">
        <f t="shared" si="70"/>
        <v>550</v>
      </c>
      <c r="AA214" s="12">
        <f t="shared" si="70"/>
        <v>550</v>
      </c>
      <c r="AB214" s="11" t="s">
        <v>63</v>
      </c>
      <c r="AC214" s="10"/>
      <c r="AD214" s="9"/>
    </row>
    <row r="215" spans="1:30" ht="48.75" customHeight="1" x14ac:dyDescent="0.25">
      <c r="A215" s="109">
        <v>200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10"/>
      <c r="O215" s="45" t="s">
        <v>29</v>
      </c>
      <c r="P215" s="18">
        <v>886</v>
      </c>
      <c r="Q215" s="17">
        <v>5</v>
      </c>
      <c r="R215" s="17">
        <v>3</v>
      </c>
      <c r="S215" s="16" t="s">
        <v>64</v>
      </c>
      <c r="T215" s="15">
        <v>240</v>
      </c>
      <c r="U215" s="14" t="s">
        <v>1</v>
      </c>
      <c r="V215" s="111"/>
      <c r="W215" s="111"/>
      <c r="X215" s="112"/>
      <c r="Y215" s="13">
        <v>13527.170700000001</v>
      </c>
      <c r="Z215" s="13">
        <v>550</v>
      </c>
      <c r="AA215" s="73">
        <v>550</v>
      </c>
      <c r="AB215" s="11" t="s">
        <v>63</v>
      </c>
      <c r="AC215" s="10"/>
      <c r="AD215" s="9"/>
    </row>
    <row r="216" spans="1:30" ht="33" customHeight="1" x14ac:dyDescent="0.25">
      <c r="A216" s="28"/>
      <c r="B216" s="27"/>
      <c r="C216" s="29"/>
      <c r="D216" s="107" t="s">
        <v>9</v>
      </c>
      <c r="E216" s="107"/>
      <c r="F216" s="107"/>
      <c r="G216" s="107"/>
      <c r="H216" s="107"/>
      <c r="I216" s="107"/>
      <c r="J216" s="107"/>
      <c r="K216" s="107"/>
      <c r="L216" s="107"/>
      <c r="M216" s="107"/>
      <c r="N216" s="108"/>
      <c r="O216" s="44" t="s">
        <v>8</v>
      </c>
      <c r="P216" s="24">
        <v>886</v>
      </c>
      <c r="Q216" s="23">
        <v>5</v>
      </c>
      <c r="R216" s="23">
        <v>3</v>
      </c>
      <c r="S216" s="22" t="s">
        <v>7</v>
      </c>
      <c r="T216" s="21" t="s">
        <v>3</v>
      </c>
      <c r="U216" s="14" t="s">
        <v>1</v>
      </c>
      <c r="V216" s="105"/>
      <c r="W216" s="105"/>
      <c r="X216" s="106"/>
      <c r="Y216" s="20">
        <f>Y217+Y222+Y225+Y228+Y231</f>
        <v>14224.83</v>
      </c>
      <c r="Z216" s="20">
        <f t="shared" ref="Z216:AA216" si="71">Z217+Z222+Z225+Z228+Z231</f>
        <v>6280</v>
      </c>
      <c r="AA216" s="20">
        <f t="shared" si="71"/>
        <v>6280</v>
      </c>
      <c r="AB216" s="11" t="s">
        <v>10</v>
      </c>
      <c r="AC216" s="10"/>
      <c r="AD216" s="9"/>
    </row>
    <row r="217" spans="1:30" ht="16.5" customHeight="1" x14ac:dyDescent="0.25">
      <c r="A217" s="28"/>
      <c r="B217" s="27"/>
      <c r="C217" s="27"/>
      <c r="D217" s="26"/>
      <c r="E217" s="26"/>
      <c r="F217" s="26"/>
      <c r="G217" s="25"/>
      <c r="H217" s="103" t="s">
        <v>62</v>
      </c>
      <c r="I217" s="103"/>
      <c r="J217" s="103"/>
      <c r="K217" s="103"/>
      <c r="L217" s="103"/>
      <c r="M217" s="103"/>
      <c r="N217" s="104"/>
      <c r="O217" s="44" t="s">
        <v>61</v>
      </c>
      <c r="P217" s="24">
        <v>886</v>
      </c>
      <c r="Q217" s="23">
        <v>5</v>
      </c>
      <c r="R217" s="23">
        <v>3</v>
      </c>
      <c r="S217" s="22" t="s">
        <v>60</v>
      </c>
      <c r="T217" s="21" t="s">
        <v>3</v>
      </c>
      <c r="U217" s="14" t="s">
        <v>1</v>
      </c>
      <c r="V217" s="105"/>
      <c r="W217" s="105"/>
      <c r="X217" s="106"/>
      <c r="Y217" s="20">
        <f>Y218+Y220</f>
        <v>5986.1</v>
      </c>
      <c r="Z217" s="20">
        <f t="shared" ref="Z217:AA217" si="72">Z218+Z220</f>
        <v>4700</v>
      </c>
      <c r="AA217" s="20">
        <f t="shared" si="72"/>
        <v>4700</v>
      </c>
      <c r="AB217" s="11" t="s">
        <v>53</v>
      </c>
      <c r="AC217" s="10"/>
      <c r="AD217" s="9"/>
    </row>
    <row r="218" spans="1:30" ht="50.25" customHeight="1" x14ac:dyDescent="0.25">
      <c r="A218" s="109">
        <v>200</v>
      </c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10"/>
      <c r="O218" s="45" t="s">
        <v>30</v>
      </c>
      <c r="P218" s="18">
        <v>886</v>
      </c>
      <c r="Q218" s="17">
        <v>5</v>
      </c>
      <c r="R218" s="17">
        <v>3</v>
      </c>
      <c r="S218" s="16" t="s">
        <v>60</v>
      </c>
      <c r="T218" s="15">
        <v>200</v>
      </c>
      <c r="U218" s="14" t="s">
        <v>1</v>
      </c>
      <c r="V218" s="111"/>
      <c r="W218" s="111"/>
      <c r="X218" s="112"/>
      <c r="Y218" s="13">
        <f>Y219</f>
        <v>5886.1</v>
      </c>
      <c r="Z218" s="13">
        <f>Z219</f>
        <v>4600</v>
      </c>
      <c r="AA218" s="12">
        <f>AA219</f>
        <v>4600</v>
      </c>
      <c r="AB218" s="11" t="s">
        <v>53</v>
      </c>
      <c r="AC218" s="10"/>
      <c r="AD218" s="9"/>
    </row>
    <row r="219" spans="1:30" ht="50.25" customHeight="1" x14ac:dyDescent="0.25">
      <c r="A219" s="109">
        <v>200</v>
      </c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10"/>
      <c r="O219" s="45" t="s">
        <v>29</v>
      </c>
      <c r="P219" s="18">
        <v>886</v>
      </c>
      <c r="Q219" s="17">
        <v>5</v>
      </c>
      <c r="R219" s="17">
        <v>3</v>
      </c>
      <c r="S219" s="16" t="s">
        <v>60</v>
      </c>
      <c r="T219" s="15">
        <v>240</v>
      </c>
      <c r="U219" s="14" t="s">
        <v>1</v>
      </c>
      <c r="V219" s="111"/>
      <c r="W219" s="111"/>
      <c r="X219" s="112"/>
      <c r="Y219" s="13">
        <v>5886.1</v>
      </c>
      <c r="Z219" s="13">
        <v>4600</v>
      </c>
      <c r="AA219" s="12">
        <v>4600</v>
      </c>
      <c r="AB219" s="11" t="s">
        <v>53</v>
      </c>
      <c r="AC219" s="10"/>
      <c r="AD219" s="9"/>
    </row>
    <row r="220" spans="1:30" ht="18" customHeight="1" x14ac:dyDescent="0.25">
      <c r="A220" s="109">
        <v>800</v>
      </c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10"/>
      <c r="O220" s="45" t="s">
        <v>28</v>
      </c>
      <c r="P220" s="18">
        <v>886</v>
      </c>
      <c r="Q220" s="17">
        <v>5</v>
      </c>
      <c r="R220" s="17">
        <v>3</v>
      </c>
      <c r="S220" s="16" t="s">
        <v>60</v>
      </c>
      <c r="T220" s="15">
        <v>800</v>
      </c>
      <c r="U220" s="14" t="s">
        <v>1</v>
      </c>
      <c r="V220" s="111"/>
      <c r="W220" s="111"/>
      <c r="X220" s="112"/>
      <c r="Y220" s="13">
        <f>Y221</f>
        <v>100</v>
      </c>
      <c r="Z220" s="13">
        <f>Z221</f>
        <v>100</v>
      </c>
      <c r="AA220" s="12">
        <f>AA221</f>
        <v>100</v>
      </c>
      <c r="AB220" s="11" t="s">
        <v>53</v>
      </c>
      <c r="AC220" s="10"/>
      <c r="AD220" s="9"/>
    </row>
    <row r="221" spans="1:30" ht="18.75" customHeight="1" x14ac:dyDescent="0.25">
      <c r="A221" s="109">
        <v>800</v>
      </c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10"/>
      <c r="O221" s="45" t="s">
        <v>27</v>
      </c>
      <c r="P221" s="18">
        <v>886</v>
      </c>
      <c r="Q221" s="17">
        <v>5</v>
      </c>
      <c r="R221" s="17">
        <v>3</v>
      </c>
      <c r="S221" s="16" t="s">
        <v>60</v>
      </c>
      <c r="T221" s="15">
        <v>850</v>
      </c>
      <c r="U221" s="14" t="s">
        <v>1</v>
      </c>
      <c r="V221" s="111"/>
      <c r="W221" s="111"/>
      <c r="X221" s="112"/>
      <c r="Y221" s="13">
        <v>100</v>
      </c>
      <c r="Z221" s="13">
        <v>100</v>
      </c>
      <c r="AA221" s="12">
        <v>100</v>
      </c>
      <c r="AB221" s="11" t="s">
        <v>53</v>
      </c>
      <c r="AC221" s="10"/>
      <c r="AD221" s="9"/>
    </row>
    <row r="222" spans="1:30" ht="32.25" customHeight="1" x14ac:dyDescent="0.25">
      <c r="A222" s="28"/>
      <c r="B222" s="27"/>
      <c r="C222" s="27"/>
      <c r="D222" s="26"/>
      <c r="E222" s="26"/>
      <c r="F222" s="26"/>
      <c r="G222" s="25"/>
      <c r="H222" s="103" t="s">
        <v>59</v>
      </c>
      <c r="I222" s="103"/>
      <c r="J222" s="103"/>
      <c r="K222" s="103"/>
      <c r="L222" s="103"/>
      <c r="M222" s="103"/>
      <c r="N222" s="104"/>
      <c r="O222" s="44" t="s">
        <v>58</v>
      </c>
      <c r="P222" s="24">
        <v>886</v>
      </c>
      <c r="Q222" s="23">
        <v>5</v>
      </c>
      <c r="R222" s="23">
        <v>3</v>
      </c>
      <c r="S222" s="22" t="s">
        <v>57</v>
      </c>
      <c r="T222" s="21" t="s">
        <v>3</v>
      </c>
      <c r="U222" s="14" t="s">
        <v>1</v>
      </c>
      <c r="V222" s="105"/>
      <c r="W222" s="105"/>
      <c r="X222" s="106"/>
      <c r="Y222" s="20">
        <f t="shared" ref="Y222:AA223" si="73">Y223</f>
        <v>1400</v>
      </c>
      <c r="Z222" s="20">
        <f t="shared" si="73"/>
        <v>1400</v>
      </c>
      <c r="AA222" s="19">
        <f t="shared" si="73"/>
        <v>1400</v>
      </c>
      <c r="AB222" s="11" t="s">
        <v>53</v>
      </c>
      <c r="AC222" s="10"/>
      <c r="AD222" s="9"/>
    </row>
    <row r="223" spans="1:30" ht="49.5" customHeight="1" x14ac:dyDescent="0.25">
      <c r="A223" s="109">
        <v>200</v>
      </c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10"/>
      <c r="O223" s="45" t="s">
        <v>30</v>
      </c>
      <c r="P223" s="18">
        <v>886</v>
      </c>
      <c r="Q223" s="17">
        <v>5</v>
      </c>
      <c r="R223" s="17">
        <v>3</v>
      </c>
      <c r="S223" s="16" t="s">
        <v>57</v>
      </c>
      <c r="T223" s="15">
        <v>200</v>
      </c>
      <c r="U223" s="14" t="s">
        <v>1</v>
      </c>
      <c r="V223" s="111"/>
      <c r="W223" s="111"/>
      <c r="X223" s="112"/>
      <c r="Y223" s="13">
        <f t="shared" si="73"/>
        <v>1400</v>
      </c>
      <c r="Z223" s="13">
        <f t="shared" si="73"/>
        <v>1400</v>
      </c>
      <c r="AA223" s="12">
        <f t="shared" si="73"/>
        <v>1400</v>
      </c>
      <c r="AB223" s="11" t="s">
        <v>53</v>
      </c>
      <c r="AC223" s="10"/>
      <c r="AD223" s="9"/>
    </row>
    <row r="224" spans="1:30" ht="49.5" customHeight="1" x14ac:dyDescent="0.25">
      <c r="A224" s="109">
        <v>200</v>
      </c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10"/>
      <c r="O224" s="45" t="s">
        <v>29</v>
      </c>
      <c r="P224" s="18">
        <v>886</v>
      </c>
      <c r="Q224" s="17">
        <v>5</v>
      </c>
      <c r="R224" s="17">
        <v>3</v>
      </c>
      <c r="S224" s="16" t="s">
        <v>57</v>
      </c>
      <c r="T224" s="15">
        <v>240</v>
      </c>
      <c r="U224" s="14" t="s">
        <v>1</v>
      </c>
      <c r="V224" s="111"/>
      <c r="W224" s="111"/>
      <c r="X224" s="112"/>
      <c r="Y224" s="13">
        <v>1400</v>
      </c>
      <c r="Z224" s="13">
        <v>1400</v>
      </c>
      <c r="AA224" s="12">
        <v>1400</v>
      </c>
      <c r="AB224" s="11" t="s">
        <v>53</v>
      </c>
      <c r="AC224" s="10"/>
      <c r="AD224" s="9"/>
    </row>
    <row r="225" spans="1:30" ht="32.25" customHeight="1" x14ac:dyDescent="0.25">
      <c r="A225" s="28"/>
      <c r="B225" s="27"/>
      <c r="C225" s="27"/>
      <c r="D225" s="26"/>
      <c r="E225" s="26"/>
      <c r="F225" s="26"/>
      <c r="G225" s="25"/>
      <c r="H225" s="103" t="s">
        <v>56</v>
      </c>
      <c r="I225" s="103"/>
      <c r="J225" s="103"/>
      <c r="K225" s="103"/>
      <c r="L225" s="103"/>
      <c r="M225" s="103"/>
      <c r="N225" s="104"/>
      <c r="O225" s="44" t="s">
        <v>55</v>
      </c>
      <c r="P225" s="24">
        <v>886</v>
      </c>
      <c r="Q225" s="23">
        <v>5</v>
      </c>
      <c r="R225" s="23">
        <v>3</v>
      </c>
      <c r="S225" s="22" t="s">
        <v>54</v>
      </c>
      <c r="T225" s="21" t="s">
        <v>3</v>
      </c>
      <c r="U225" s="14" t="s">
        <v>1</v>
      </c>
      <c r="V225" s="105"/>
      <c r="W225" s="105"/>
      <c r="X225" s="106"/>
      <c r="Y225" s="20">
        <f t="shared" ref="Y225:AA226" si="74">Y226</f>
        <v>970</v>
      </c>
      <c r="Z225" s="20">
        <f t="shared" si="74"/>
        <v>180</v>
      </c>
      <c r="AA225" s="19">
        <f t="shared" si="74"/>
        <v>180</v>
      </c>
      <c r="AB225" s="11" t="s">
        <v>53</v>
      </c>
      <c r="AC225" s="10"/>
      <c r="AD225" s="9"/>
    </row>
    <row r="226" spans="1:30" ht="48.75" customHeight="1" x14ac:dyDescent="0.25">
      <c r="A226" s="109">
        <v>200</v>
      </c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10"/>
      <c r="O226" s="45" t="s">
        <v>30</v>
      </c>
      <c r="P226" s="18">
        <v>886</v>
      </c>
      <c r="Q226" s="17">
        <v>5</v>
      </c>
      <c r="R226" s="17">
        <v>3</v>
      </c>
      <c r="S226" s="16" t="s">
        <v>54</v>
      </c>
      <c r="T226" s="15">
        <v>200</v>
      </c>
      <c r="U226" s="14" t="s">
        <v>1</v>
      </c>
      <c r="V226" s="111"/>
      <c r="W226" s="111"/>
      <c r="X226" s="112"/>
      <c r="Y226" s="13">
        <f t="shared" si="74"/>
        <v>970</v>
      </c>
      <c r="Z226" s="13">
        <f t="shared" si="74"/>
        <v>180</v>
      </c>
      <c r="AA226" s="12">
        <f t="shared" si="74"/>
        <v>180</v>
      </c>
      <c r="AB226" s="11" t="s">
        <v>53</v>
      </c>
      <c r="AC226" s="10"/>
      <c r="AD226" s="9"/>
    </row>
    <row r="227" spans="1:30" ht="49.5" customHeight="1" x14ac:dyDescent="0.25">
      <c r="A227" s="109">
        <v>200</v>
      </c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10"/>
      <c r="O227" s="45" t="s">
        <v>29</v>
      </c>
      <c r="P227" s="18">
        <v>886</v>
      </c>
      <c r="Q227" s="17">
        <v>5</v>
      </c>
      <c r="R227" s="17">
        <v>3</v>
      </c>
      <c r="S227" s="16" t="s">
        <v>54</v>
      </c>
      <c r="T227" s="15">
        <v>240</v>
      </c>
      <c r="U227" s="14" t="s">
        <v>1</v>
      </c>
      <c r="V227" s="111"/>
      <c r="W227" s="111"/>
      <c r="X227" s="112"/>
      <c r="Y227" s="13">
        <v>970</v>
      </c>
      <c r="Z227" s="13">
        <v>180</v>
      </c>
      <c r="AA227" s="12">
        <v>180</v>
      </c>
      <c r="AB227" s="11" t="s">
        <v>53</v>
      </c>
      <c r="AC227" s="10"/>
      <c r="AD227" s="9"/>
    </row>
    <row r="228" spans="1:30" ht="161.25" customHeight="1" x14ac:dyDescent="0.25">
      <c r="A228" s="28"/>
      <c r="B228" s="27"/>
      <c r="C228" s="27"/>
      <c r="D228" s="26"/>
      <c r="E228" s="26"/>
      <c r="F228" s="26"/>
      <c r="G228" s="25"/>
      <c r="H228" s="103" t="s">
        <v>52</v>
      </c>
      <c r="I228" s="103"/>
      <c r="J228" s="103"/>
      <c r="K228" s="103"/>
      <c r="L228" s="103"/>
      <c r="M228" s="103"/>
      <c r="N228" s="104"/>
      <c r="O228" s="44" t="s">
        <v>51</v>
      </c>
      <c r="P228" s="24">
        <v>886</v>
      </c>
      <c r="Q228" s="23">
        <v>5</v>
      </c>
      <c r="R228" s="23">
        <v>3</v>
      </c>
      <c r="S228" s="60" t="s">
        <v>115</v>
      </c>
      <c r="T228" s="21" t="s">
        <v>3</v>
      </c>
      <c r="U228" s="14" t="s">
        <v>1</v>
      </c>
      <c r="V228" s="105"/>
      <c r="W228" s="105"/>
      <c r="X228" s="106"/>
      <c r="Y228" s="20">
        <f>Y229</f>
        <v>5668.73</v>
      </c>
      <c r="Z228" s="20">
        <v>0</v>
      </c>
      <c r="AA228" s="19">
        <v>0</v>
      </c>
      <c r="AB228" s="11" t="s">
        <v>50</v>
      </c>
      <c r="AC228" s="10"/>
      <c r="AD228" s="9"/>
    </row>
    <row r="229" spans="1:30" ht="49.5" customHeight="1" x14ac:dyDescent="0.25">
      <c r="A229" s="109">
        <v>200</v>
      </c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10"/>
      <c r="O229" s="45" t="s">
        <v>30</v>
      </c>
      <c r="P229" s="18">
        <v>886</v>
      </c>
      <c r="Q229" s="17">
        <v>5</v>
      </c>
      <c r="R229" s="17">
        <v>3</v>
      </c>
      <c r="S229" s="67" t="s">
        <v>115</v>
      </c>
      <c r="T229" s="15">
        <v>200</v>
      </c>
      <c r="U229" s="14" t="s">
        <v>1</v>
      </c>
      <c r="V229" s="111"/>
      <c r="W229" s="111"/>
      <c r="X229" s="112"/>
      <c r="Y229" s="13">
        <f>Y230</f>
        <v>5668.73</v>
      </c>
      <c r="Z229" s="13">
        <v>0</v>
      </c>
      <c r="AA229" s="12">
        <v>0</v>
      </c>
      <c r="AB229" s="11" t="s">
        <v>50</v>
      </c>
      <c r="AC229" s="10"/>
      <c r="AD229" s="9"/>
    </row>
    <row r="230" spans="1:30" ht="49.5" customHeight="1" x14ac:dyDescent="0.25">
      <c r="A230" s="109">
        <v>200</v>
      </c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10"/>
      <c r="O230" s="45" t="s">
        <v>29</v>
      </c>
      <c r="P230" s="18">
        <v>886</v>
      </c>
      <c r="Q230" s="17">
        <v>5</v>
      </c>
      <c r="R230" s="17">
        <v>3</v>
      </c>
      <c r="S230" s="67" t="s">
        <v>115</v>
      </c>
      <c r="T230" s="15">
        <v>240</v>
      </c>
      <c r="U230" s="14" t="s">
        <v>1</v>
      </c>
      <c r="V230" s="111"/>
      <c r="W230" s="111"/>
      <c r="X230" s="112"/>
      <c r="Y230" s="13">
        <v>5668.73</v>
      </c>
      <c r="Z230" s="13">
        <v>0</v>
      </c>
      <c r="AA230" s="12">
        <v>0</v>
      </c>
      <c r="AB230" s="11" t="s">
        <v>50</v>
      </c>
      <c r="AC230" s="10"/>
      <c r="AD230" s="9"/>
    </row>
    <row r="231" spans="1:30" ht="176.25" customHeight="1" x14ac:dyDescent="0.25">
      <c r="A231" s="28"/>
      <c r="B231" s="27"/>
      <c r="C231" s="27"/>
      <c r="D231" s="26"/>
      <c r="E231" s="26"/>
      <c r="F231" s="26"/>
      <c r="G231" s="25"/>
      <c r="H231" s="103" t="s">
        <v>49</v>
      </c>
      <c r="I231" s="103"/>
      <c r="J231" s="103"/>
      <c r="K231" s="103"/>
      <c r="L231" s="103"/>
      <c r="M231" s="103"/>
      <c r="N231" s="104"/>
      <c r="O231" s="44" t="s">
        <v>48</v>
      </c>
      <c r="P231" s="24">
        <v>886</v>
      </c>
      <c r="Q231" s="23">
        <v>5</v>
      </c>
      <c r="R231" s="23">
        <v>3</v>
      </c>
      <c r="S231" s="22" t="s">
        <v>47</v>
      </c>
      <c r="T231" s="21" t="s">
        <v>3</v>
      </c>
      <c r="U231" s="14" t="s">
        <v>1</v>
      </c>
      <c r="V231" s="105"/>
      <c r="W231" s="105"/>
      <c r="X231" s="106"/>
      <c r="Y231" s="20">
        <f t="shared" ref="Y231:AA232" si="75">Y232</f>
        <v>200</v>
      </c>
      <c r="Z231" s="20">
        <f t="shared" si="75"/>
        <v>0</v>
      </c>
      <c r="AA231" s="19">
        <f t="shared" si="75"/>
        <v>0</v>
      </c>
      <c r="AB231" s="11" t="s">
        <v>46</v>
      </c>
      <c r="AC231" s="10"/>
      <c r="AD231" s="9"/>
    </row>
    <row r="232" spans="1:30" ht="48.75" customHeight="1" x14ac:dyDescent="0.25">
      <c r="A232" s="109">
        <v>200</v>
      </c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10"/>
      <c r="O232" s="45" t="s">
        <v>30</v>
      </c>
      <c r="P232" s="18">
        <v>886</v>
      </c>
      <c r="Q232" s="17">
        <v>5</v>
      </c>
      <c r="R232" s="17">
        <v>3</v>
      </c>
      <c r="S232" s="16" t="s">
        <v>47</v>
      </c>
      <c r="T232" s="15">
        <v>200</v>
      </c>
      <c r="U232" s="14" t="s">
        <v>1</v>
      </c>
      <c r="V232" s="111"/>
      <c r="W232" s="111"/>
      <c r="X232" s="112"/>
      <c r="Y232" s="13">
        <f t="shared" si="75"/>
        <v>200</v>
      </c>
      <c r="Z232" s="13">
        <f t="shared" si="75"/>
        <v>0</v>
      </c>
      <c r="AA232" s="12">
        <f t="shared" si="75"/>
        <v>0</v>
      </c>
      <c r="AB232" s="11" t="s">
        <v>46</v>
      </c>
      <c r="AC232" s="10"/>
      <c r="AD232" s="9"/>
    </row>
    <row r="233" spans="1:30" ht="49.5" customHeight="1" x14ac:dyDescent="0.25">
      <c r="A233" s="109">
        <v>200</v>
      </c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10"/>
      <c r="O233" s="45" t="s">
        <v>29</v>
      </c>
      <c r="P233" s="18">
        <v>886</v>
      </c>
      <c r="Q233" s="17">
        <v>5</v>
      </c>
      <c r="R233" s="17">
        <v>3</v>
      </c>
      <c r="S233" s="16" t="s">
        <v>47</v>
      </c>
      <c r="T233" s="15">
        <v>240</v>
      </c>
      <c r="U233" s="14" t="s">
        <v>1</v>
      </c>
      <c r="V233" s="111"/>
      <c r="W233" s="111"/>
      <c r="X233" s="112"/>
      <c r="Y233" s="13">
        <v>200</v>
      </c>
      <c r="Z233" s="13">
        <v>0</v>
      </c>
      <c r="AA233" s="12">
        <v>0</v>
      </c>
      <c r="AB233" s="11" t="s">
        <v>46</v>
      </c>
      <c r="AC233" s="10"/>
      <c r="AD233" s="9"/>
    </row>
    <row r="234" spans="1:30" ht="32.25" customHeight="1" x14ac:dyDescent="0.25">
      <c r="A234" s="113" t="s">
        <v>45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4"/>
      <c r="O234" s="44" t="s">
        <v>45</v>
      </c>
      <c r="P234" s="24">
        <v>886</v>
      </c>
      <c r="Q234" s="23">
        <v>5</v>
      </c>
      <c r="R234" s="23">
        <v>5</v>
      </c>
      <c r="S234" s="22" t="s">
        <v>3</v>
      </c>
      <c r="T234" s="21" t="s">
        <v>3</v>
      </c>
      <c r="U234" s="14">
        <v>0</v>
      </c>
      <c r="V234" s="105"/>
      <c r="W234" s="105"/>
      <c r="X234" s="106"/>
      <c r="Y234" s="20">
        <f>Y235</f>
        <v>3062.0249999999996</v>
      </c>
      <c r="Z234" s="20">
        <f t="shared" ref="Z234:AA234" si="76">Z235</f>
        <v>2812.0249999999996</v>
      </c>
      <c r="AA234" s="20">
        <f t="shared" si="76"/>
        <v>2812.0249999999996</v>
      </c>
      <c r="AB234" s="11" t="s">
        <v>41</v>
      </c>
      <c r="AC234" s="10"/>
      <c r="AD234" s="9"/>
    </row>
    <row r="235" spans="1:30" ht="33" customHeight="1" x14ac:dyDescent="0.25">
      <c r="A235" s="28"/>
      <c r="B235" s="27"/>
      <c r="C235" s="29"/>
      <c r="D235" s="107" t="s">
        <v>9</v>
      </c>
      <c r="E235" s="107"/>
      <c r="F235" s="107"/>
      <c r="G235" s="107"/>
      <c r="H235" s="107"/>
      <c r="I235" s="107"/>
      <c r="J235" s="107"/>
      <c r="K235" s="107"/>
      <c r="L235" s="107"/>
      <c r="M235" s="107"/>
      <c r="N235" s="108"/>
      <c r="O235" s="44" t="s">
        <v>8</v>
      </c>
      <c r="P235" s="24">
        <v>886</v>
      </c>
      <c r="Q235" s="23">
        <v>5</v>
      </c>
      <c r="R235" s="23">
        <v>5</v>
      </c>
      <c r="S235" s="22" t="s">
        <v>7</v>
      </c>
      <c r="T235" s="21" t="s">
        <v>3</v>
      </c>
      <c r="U235" s="14" t="s">
        <v>1</v>
      </c>
      <c r="V235" s="105"/>
      <c r="W235" s="105"/>
      <c r="X235" s="106"/>
      <c r="Y235" s="20">
        <f>Y236</f>
        <v>3062.0249999999996</v>
      </c>
      <c r="Z235" s="20">
        <f t="shared" ref="Z235:AA235" si="77">Z236</f>
        <v>2812.0249999999996</v>
      </c>
      <c r="AA235" s="20">
        <f t="shared" si="77"/>
        <v>2812.0249999999996</v>
      </c>
      <c r="AB235" s="11" t="s">
        <v>41</v>
      </c>
      <c r="AC235" s="10"/>
      <c r="AD235" s="9"/>
    </row>
    <row r="236" spans="1:30" ht="48.75" customHeight="1" x14ac:dyDescent="0.25">
      <c r="A236" s="28"/>
      <c r="B236" s="27"/>
      <c r="C236" s="27"/>
      <c r="D236" s="26"/>
      <c r="E236" s="26"/>
      <c r="F236" s="26"/>
      <c r="G236" s="25"/>
      <c r="H236" s="103" t="s">
        <v>44</v>
      </c>
      <c r="I236" s="103"/>
      <c r="J236" s="103"/>
      <c r="K236" s="103"/>
      <c r="L236" s="103"/>
      <c r="M236" s="103"/>
      <c r="N236" s="104"/>
      <c r="O236" s="44" t="s">
        <v>43</v>
      </c>
      <c r="P236" s="24">
        <v>886</v>
      </c>
      <c r="Q236" s="23">
        <v>5</v>
      </c>
      <c r="R236" s="23">
        <v>5</v>
      </c>
      <c r="S236" s="22" t="s">
        <v>42</v>
      </c>
      <c r="T236" s="21" t="s">
        <v>3</v>
      </c>
      <c r="U236" s="14" t="s">
        <v>1</v>
      </c>
      <c r="V236" s="105"/>
      <c r="W236" s="105"/>
      <c r="X236" s="106"/>
      <c r="Y236" s="20">
        <f>Y237+Y239</f>
        <v>3062.0249999999996</v>
      </c>
      <c r="Z236" s="20">
        <f t="shared" ref="Z236:AA236" si="78">Z237+Z239</f>
        <v>2812.0249999999996</v>
      </c>
      <c r="AA236" s="20">
        <f t="shared" si="78"/>
        <v>2812.0249999999996</v>
      </c>
      <c r="AB236" s="11" t="s">
        <v>41</v>
      </c>
      <c r="AC236" s="10"/>
      <c r="AD236" s="9"/>
    </row>
    <row r="237" spans="1:30" ht="96" customHeight="1" x14ac:dyDescent="0.25">
      <c r="A237" s="109">
        <v>100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10"/>
      <c r="O237" s="45" t="s">
        <v>32</v>
      </c>
      <c r="P237" s="18">
        <v>886</v>
      </c>
      <c r="Q237" s="17">
        <v>5</v>
      </c>
      <c r="R237" s="17">
        <v>5</v>
      </c>
      <c r="S237" s="16" t="s">
        <v>42</v>
      </c>
      <c r="T237" s="15">
        <v>100</v>
      </c>
      <c r="U237" s="14" t="s">
        <v>1</v>
      </c>
      <c r="V237" s="111"/>
      <c r="W237" s="111"/>
      <c r="X237" s="112"/>
      <c r="Y237" s="13">
        <f>Y238</f>
        <v>2562.8249999999998</v>
      </c>
      <c r="Z237" s="13">
        <f>Z238</f>
        <v>2562.8249999999998</v>
      </c>
      <c r="AA237" s="12">
        <f>AA238</f>
        <v>2562.8249999999998</v>
      </c>
      <c r="AB237" s="11" t="s">
        <v>41</v>
      </c>
      <c r="AC237" s="10"/>
      <c r="AD237" s="9"/>
    </row>
    <row r="238" spans="1:30" ht="33" customHeight="1" x14ac:dyDescent="0.25">
      <c r="A238" s="109">
        <v>100</v>
      </c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10"/>
      <c r="O238" s="45" t="s">
        <v>31</v>
      </c>
      <c r="P238" s="18">
        <v>886</v>
      </c>
      <c r="Q238" s="17">
        <v>5</v>
      </c>
      <c r="R238" s="17">
        <v>5</v>
      </c>
      <c r="S238" s="16" t="s">
        <v>42</v>
      </c>
      <c r="T238" s="15">
        <v>110</v>
      </c>
      <c r="U238" s="14" t="s">
        <v>1</v>
      </c>
      <c r="V238" s="111"/>
      <c r="W238" s="111"/>
      <c r="X238" s="112"/>
      <c r="Y238" s="13">
        <v>2562.8249999999998</v>
      </c>
      <c r="Z238" s="13">
        <v>2562.8249999999998</v>
      </c>
      <c r="AA238" s="12">
        <v>2562.8249999999998</v>
      </c>
      <c r="AB238" s="11" t="s">
        <v>41</v>
      </c>
      <c r="AC238" s="10"/>
      <c r="AD238" s="9"/>
    </row>
    <row r="239" spans="1:30" ht="49.5" customHeight="1" x14ac:dyDescent="0.25">
      <c r="A239" s="109">
        <v>200</v>
      </c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10"/>
      <c r="O239" s="45" t="s">
        <v>30</v>
      </c>
      <c r="P239" s="18">
        <v>886</v>
      </c>
      <c r="Q239" s="17">
        <v>5</v>
      </c>
      <c r="R239" s="17">
        <v>5</v>
      </c>
      <c r="S239" s="16" t="s">
        <v>42</v>
      </c>
      <c r="T239" s="15">
        <v>200</v>
      </c>
      <c r="U239" s="14" t="s">
        <v>1</v>
      </c>
      <c r="V239" s="111"/>
      <c r="W239" s="111"/>
      <c r="X239" s="112"/>
      <c r="Y239" s="13">
        <f>Y240</f>
        <v>499.2</v>
      </c>
      <c r="Z239" s="13">
        <f>Z240</f>
        <v>249.2</v>
      </c>
      <c r="AA239" s="12">
        <f>AA240</f>
        <v>249.2</v>
      </c>
      <c r="AB239" s="11" t="s">
        <v>41</v>
      </c>
      <c r="AC239" s="10"/>
      <c r="AD239" s="9"/>
    </row>
    <row r="240" spans="1:30" ht="49.5" customHeight="1" x14ac:dyDescent="0.25">
      <c r="A240" s="109">
        <v>200</v>
      </c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10"/>
      <c r="O240" s="45" t="s">
        <v>29</v>
      </c>
      <c r="P240" s="18">
        <v>886</v>
      </c>
      <c r="Q240" s="17">
        <v>5</v>
      </c>
      <c r="R240" s="17">
        <v>5</v>
      </c>
      <c r="S240" s="16" t="s">
        <v>42</v>
      </c>
      <c r="T240" s="15">
        <v>240</v>
      </c>
      <c r="U240" s="14" t="s">
        <v>1</v>
      </c>
      <c r="V240" s="111"/>
      <c r="W240" s="111"/>
      <c r="X240" s="112"/>
      <c r="Y240" s="13">
        <v>499.2</v>
      </c>
      <c r="Z240" s="13">
        <v>249.2</v>
      </c>
      <c r="AA240" s="12">
        <v>249.2</v>
      </c>
      <c r="AB240" s="11" t="s">
        <v>41</v>
      </c>
      <c r="AC240" s="10"/>
      <c r="AD240" s="9"/>
    </row>
    <row r="241" spans="1:30" ht="18" customHeight="1" x14ac:dyDescent="0.25">
      <c r="A241" s="113" t="s">
        <v>40</v>
      </c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4"/>
      <c r="O241" s="44" t="s">
        <v>40</v>
      </c>
      <c r="P241" s="24">
        <v>886</v>
      </c>
      <c r="Q241" s="23">
        <v>8</v>
      </c>
      <c r="R241" s="23">
        <v>0</v>
      </c>
      <c r="S241" s="22" t="s">
        <v>3</v>
      </c>
      <c r="T241" s="21" t="s">
        <v>3</v>
      </c>
      <c r="U241" s="14">
        <v>0</v>
      </c>
      <c r="V241" s="105"/>
      <c r="W241" s="105"/>
      <c r="X241" s="106"/>
      <c r="Y241" s="20">
        <f>Y242</f>
        <v>5471.2723399999995</v>
      </c>
      <c r="Z241" s="20">
        <f t="shared" ref="Z241:AA241" si="79">Z242</f>
        <v>4590.8140000000003</v>
      </c>
      <c r="AA241" s="20">
        <f t="shared" si="79"/>
        <v>4590.8140000000003</v>
      </c>
      <c r="AB241" s="11" t="s">
        <v>10</v>
      </c>
      <c r="AC241" s="10"/>
      <c r="AD241" s="9"/>
    </row>
    <row r="242" spans="1:30" ht="18" customHeight="1" x14ac:dyDescent="0.25">
      <c r="A242" s="113" t="s">
        <v>39</v>
      </c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4"/>
      <c r="O242" s="44" t="s">
        <v>39</v>
      </c>
      <c r="P242" s="24">
        <v>886</v>
      </c>
      <c r="Q242" s="23">
        <v>8</v>
      </c>
      <c r="R242" s="23">
        <v>1</v>
      </c>
      <c r="S242" s="22" t="s">
        <v>3</v>
      </c>
      <c r="T242" s="21" t="s">
        <v>3</v>
      </c>
      <c r="U242" s="14">
        <v>0</v>
      </c>
      <c r="V242" s="105"/>
      <c r="W242" s="105"/>
      <c r="X242" s="106"/>
      <c r="Y242" s="20">
        <f>Y243</f>
        <v>5471.2723399999995</v>
      </c>
      <c r="Z242" s="20">
        <f t="shared" ref="Z242:AA242" si="80">Z243</f>
        <v>4590.8140000000003</v>
      </c>
      <c r="AA242" s="20">
        <f t="shared" si="80"/>
        <v>4590.8140000000003</v>
      </c>
      <c r="AB242" s="11" t="s">
        <v>10</v>
      </c>
      <c r="AC242" s="10"/>
      <c r="AD242" s="9"/>
    </row>
    <row r="243" spans="1:30" ht="33" customHeight="1" x14ac:dyDescent="0.25">
      <c r="A243" s="28"/>
      <c r="B243" s="27"/>
      <c r="C243" s="29"/>
      <c r="D243" s="107" t="s">
        <v>9</v>
      </c>
      <c r="E243" s="107"/>
      <c r="F243" s="107"/>
      <c r="G243" s="107"/>
      <c r="H243" s="107"/>
      <c r="I243" s="107"/>
      <c r="J243" s="107"/>
      <c r="K243" s="107"/>
      <c r="L243" s="107"/>
      <c r="M243" s="107"/>
      <c r="N243" s="108"/>
      <c r="O243" s="44" t="s">
        <v>8</v>
      </c>
      <c r="P243" s="24">
        <v>886</v>
      </c>
      <c r="Q243" s="23">
        <v>8</v>
      </c>
      <c r="R243" s="23">
        <v>1</v>
      </c>
      <c r="S243" s="22" t="s">
        <v>7</v>
      </c>
      <c r="T243" s="21" t="s">
        <v>3</v>
      </c>
      <c r="U243" s="14" t="s">
        <v>1</v>
      </c>
      <c r="V243" s="105"/>
      <c r="W243" s="105"/>
      <c r="X243" s="106"/>
      <c r="Y243" s="20">
        <f>Y244+Y247+Y254+Y257</f>
        <v>5471.2723399999995</v>
      </c>
      <c r="Z243" s="20">
        <f t="shared" ref="Z243:AA243" si="81">Z244+Z247+Z254</f>
        <v>4590.8140000000003</v>
      </c>
      <c r="AA243" s="20">
        <f t="shared" si="81"/>
        <v>4590.8140000000003</v>
      </c>
      <c r="AB243" s="11" t="s">
        <v>10</v>
      </c>
      <c r="AC243" s="10"/>
      <c r="AD243" s="9"/>
    </row>
    <row r="244" spans="1:30" ht="19.5" customHeight="1" x14ac:dyDescent="0.25">
      <c r="A244" s="28"/>
      <c r="B244" s="27"/>
      <c r="C244" s="27"/>
      <c r="D244" s="26"/>
      <c r="E244" s="26"/>
      <c r="F244" s="26"/>
      <c r="G244" s="25"/>
      <c r="H244" s="103" t="s">
        <v>38</v>
      </c>
      <c r="I244" s="103"/>
      <c r="J244" s="103"/>
      <c r="K244" s="103"/>
      <c r="L244" s="103"/>
      <c r="M244" s="103"/>
      <c r="N244" s="104"/>
      <c r="O244" s="44" t="s">
        <v>37</v>
      </c>
      <c r="P244" s="24">
        <v>886</v>
      </c>
      <c r="Q244" s="23">
        <v>8</v>
      </c>
      <c r="R244" s="23">
        <v>1</v>
      </c>
      <c r="S244" s="22" t="s">
        <v>36</v>
      </c>
      <c r="T244" s="21" t="s">
        <v>3</v>
      </c>
      <c r="U244" s="14" t="s">
        <v>1</v>
      </c>
      <c r="V244" s="105"/>
      <c r="W244" s="105"/>
      <c r="X244" s="106"/>
      <c r="Y244" s="20">
        <f t="shared" ref="Y244:AA245" si="82">Y245</f>
        <v>1885.63958</v>
      </c>
      <c r="Z244" s="20">
        <f t="shared" si="82"/>
        <v>1360</v>
      </c>
      <c r="AA244" s="19">
        <f t="shared" si="82"/>
        <v>1360</v>
      </c>
      <c r="AB244" s="11" t="s">
        <v>35</v>
      </c>
      <c r="AC244" s="10"/>
      <c r="AD244" s="9"/>
    </row>
    <row r="245" spans="1:30" ht="49.5" customHeight="1" x14ac:dyDescent="0.25">
      <c r="A245" s="109">
        <v>200</v>
      </c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10"/>
      <c r="O245" s="45" t="s">
        <v>30</v>
      </c>
      <c r="P245" s="18">
        <v>886</v>
      </c>
      <c r="Q245" s="17">
        <v>8</v>
      </c>
      <c r="R245" s="17">
        <v>1</v>
      </c>
      <c r="S245" s="16" t="s">
        <v>36</v>
      </c>
      <c r="T245" s="15">
        <v>200</v>
      </c>
      <c r="U245" s="14" t="s">
        <v>1</v>
      </c>
      <c r="V245" s="111"/>
      <c r="W245" s="111"/>
      <c r="X245" s="112"/>
      <c r="Y245" s="13">
        <f t="shared" si="82"/>
        <v>1885.63958</v>
      </c>
      <c r="Z245" s="13">
        <f t="shared" si="82"/>
        <v>1360</v>
      </c>
      <c r="AA245" s="12">
        <f t="shared" si="82"/>
        <v>1360</v>
      </c>
      <c r="AB245" s="11" t="s">
        <v>35</v>
      </c>
      <c r="AC245" s="10"/>
      <c r="AD245" s="9"/>
    </row>
    <row r="246" spans="1:30" ht="49.5" customHeight="1" x14ac:dyDescent="0.25">
      <c r="A246" s="109">
        <v>200</v>
      </c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10"/>
      <c r="O246" s="45" t="s">
        <v>29</v>
      </c>
      <c r="P246" s="18">
        <v>886</v>
      </c>
      <c r="Q246" s="17">
        <v>8</v>
      </c>
      <c r="R246" s="17">
        <v>1</v>
      </c>
      <c r="S246" s="16" t="s">
        <v>36</v>
      </c>
      <c r="T246" s="15">
        <v>240</v>
      </c>
      <c r="U246" s="14" t="s">
        <v>1</v>
      </c>
      <c r="V246" s="111"/>
      <c r="W246" s="111"/>
      <c r="X246" s="112"/>
      <c r="Y246" s="13">
        <v>1885.63958</v>
      </c>
      <c r="Z246" s="13">
        <v>1360</v>
      </c>
      <c r="AA246" s="12">
        <v>1360</v>
      </c>
      <c r="AB246" s="11" t="s">
        <v>35</v>
      </c>
      <c r="AC246" s="10"/>
      <c r="AD246" s="9"/>
    </row>
    <row r="247" spans="1:30" ht="48" customHeight="1" x14ac:dyDescent="0.25">
      <c r="A247" s="28"/>
      <c r="B247" s="27"/>
      <c r="C247" s="27"/>
      <c r="D247" s="26"/>
      <c r="E247" s="26"/>
      <c r="F247" s="26"/>
      <c r="G247" s="25"/>
      <c r="H247" s="103" t="s">
        <v>34</v>
      </c>
      <c r="I247" s="103"/>
      <c r="J247" s="103"/>
      <c r="K247" s="103"/>
      <c r="L247" s="103"/>
      <c r="M247" s="103"/>
      <c r="N247" s="104"/>
      <c r="O247" s="44" t="s">
        <v>33</v>
      </c>
      <c r="P247" s="24">
        <v>886</v>
      </c>
      <c r="Q247" s="23">
        <v>8</v>
      </c>
      <c r="R247" s="23">
        <v>1</v>
      </c>
      <c r="S247" s="22" t="s">
        <v>26</v>
      </c>
      <c r="T247" s="21" t="s">
        <v>3</v>
      </c>
      <c r="U247" s="14" t="s">
        <v>1</v>
      </c>
      <c r="V247" s="105"/>
      <c r="W247" s="105"/>
      <c r="X247" s="106"/>
      <c r="Y247" s="20">
        <f>Y248+Y250+Y252</f>
        <v>3122.49</v>
      </c>
      <c r="Z247" s="20">
        <f t="shared" ref="Z247:AA247" si="83">Z248+Z250+Z252</f>
        <v>3230.8139999999999</v>
      </c>
      <c r="AA247" s="20">
        <f t="shared" si="83"/>
        <v>3230.8139999999999</v>
      </c>
      <c r="AB247" s="11" t="s">
        <v>25</v>
      </c>
      <c r="AC247" s="10"/>
      <c r="AD247" s="9"/>
    </row>
    <row r="248" spans="1:30" ht="96.75" customHeight="1" x14ac:dyDescent="0.25">
      <c r="A248" s="109">
        <v>100</v>
      </c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10"/>
      <c r="O248" s="45" t="s">
        <v>32</v>
      </c>
      <c r="P248" s="18">
        <v>886</v>
      </c>
      <c r="Q248" s="17">
        <v>8</v>
      </c>
      <c r="R248" s="17">
        <v>1</v>
      </c>
      <c r="S248" s="16" t="s">
        <v>26</v>
      </c>
      <c r="T248" s="15">
        <v>100</v>
      </c>
      <c r="U248" s="14" t="s">
        <v>1</v>
      </c>
      <c r="V248" s="111"/>
      <c r="W248" s="111"/>
      <c r="X248" s="112"/>
      <c r="Y248" s="13">
        <f>Y249</f>
        <v>2790.172</v>
      </c>
      <c r="Z248" s="13">
        <f>Z249</f>
        <v>2903.3139999999999</v>
      </c>
      <c r="AA248" s="12">
        <f>AA249</f>
        <v>2903.3139999999999</v>
      </c>
      <c r="AB248" s="11" t="s">
        <v>25</v>
      </c>
      <c r="AC248" s="10"/>
      <c r="AD248" s="9"/>
    </row>
    <row r="249" spans="1:30" ht="33" customHeight="1" x14ac:dyDescent="0.25">
      <c r="A249" s="109">
        <v>100</v>
      </c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10"/>
      <c r="O249" s="45" t="s">
        <v>31</v>
      </c>
      <c r="P249" s="18">
        <v>886</v>
      </c>
      <c r="Q249" s="17">
        <v>8</v>
      </c>
      <c r="R249" s="17">
        <v>1</v>
      </c>
      <c r="S249" s="16" t="s">
        <v>26</v>
      </c>
      <c r="T249" s="15">
        <v>110</v>
      </c>
      <c r="U249" s="14" t="s">
        <v>1</v>
      </c>
      <c r="V249" s="111"/>
      <c r="W249" s="111"/>
      <c r="X249" s="112"/>
      <c r="Y249" s="13">
        <v>2790.172</v>
      </c>
      <c r="Z249" s="13">
        <v>2903.3139999999999</v>
      </c>
      <c r="AA249" s="12">
        <v>2903.3139999999999</v>
      </c>
      <c r="AB249" s="11" t="s">
        <v>25</v>
      </c>
      <c r="AC249" s="10"/>
      <c r="AD249" s="9"/>
    </row>
    <row r="250" spans="1:30" ht="51" customHeight="1" x14ac:dyDescent="0.25">
      <c r="A250" s="109">
        <v>200</v>
      </c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10"/>
      <c r="O250" s="45" t="s">
        <v>30</v>
      </c>
      <c r="P250" s="18">
        <v>886</v>
      </c>
      <c r="Q250" s="17">
        <v>8</v>
      </c>
      <c r="R250" s="17">
        <v>1</v>
      </c>
      <c r="S250" s="16" t="s">
        <v>26</v>
      </c>
      <c r="T250" s="15">
        <v>200</v>
      </c>
      <c r="U250" s="14" t="s">
        <v>1</v>
      </c>
      <c r="V250" s="111"/>
      <c r="W250" s="111"/>
      <c r="X250" s="112"/>
      <c r="Y250" s="13">
        <f>Y251</f>
        <v>327.31799999999998</v>
      </c>
      <c r="Z250" s="13">
        <f>Z251</f>
        <v>322.5</v>
      </c>
      <c r="AA250" s="12">
        <f>AA251</f>
        <v>322.5</v>
      </c>
      <c r="AB250" s="11" t="s">
        <v>25</v>
      </c>
      <c r="AC250" s="10"/>
      <c r="AD250" s="9"/>
    </row>
    <row r="251" spans="1:30" ht="50.25" customHeight="1" x14ac:dyDescent="0.25">
      <c r="A251" s="109">
        <v>200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10"/>
      <c r="O251" s="45" t="s">
        <v>29</v>
      </c>
      <c r="P251" s="18">
        <v>886</v>
      </c>
      <c r="Q251" s="17">
        <v>8</v>
      </c>
      <c r="R251" s="17">
        <v>1</v>
      </c>
      <c r="S251" s="16" t="s">
        <v>26</v>
      </c>
      <c r="T251" s="15">
        <v>240</v>
      </c>
      <c r="U251" s="14" t="s">
        <v>1</v>
      </c>
      <c r="V251" s="111"/>
      <c r="W251" s="111"/>
      <c r="X251" s="112"/>
      <c r="Y251" s="13">
        <v>327.31799999999998</v>
      </c>
      <c r="Z251" s="13">
        <v>322.5</v>
      </c>
      <c r="AA251" s="12">
        <v>322.5</v>
      </c>
      <c r="AB251" s="11" t="s">
        <v>25</v>
      </c>
      <c r="AC251" s="10"/>
      <c r="AD251" s="9"/>
    </row>
    <row r="252" spans="1:30" ht="17.25" customHeight="1" x14ac:dyDescent="0.25">
      <c r="A252" s="109">
        <v>800</v>
      </c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10"/>
      <c r="O252" s="45" t="s">
        <v>28</v>
      </c>
      <c r="P252" s="18">
        <v>886</v>
      </c>
      <c r="Q252" s="17">
        <v>8</v>
      </c>
      <c r="R252" s="17">
        <v>1</v>
      </c>
      <c r="S252" s="16" t="s">
        <v>26</v>
      </c>
      <c r="T252" s="15">
        <v>800</v>
      </c>
      <c r="U252" s="14" t="s">
        <v>1</v>
      </c>
      <c r="V252" s="111"/>
      <c r="W252" s="111"/>
      <c r="X252" s="112"/>
      <c r="Y252" s="13">
        <f>Y253</f>
        <v>5</v>
      </c>
      <c r="Z252" s="13">
        <f>Z253</f>
        <v>5</v>
      </c>
      <c r="AA252" s="12">
        <f>AA253</f>
        <v>5</v>
      </c>
      <c r="AB252" s="11" t="s">
        <v>25</v>
      </c>
      <c r="AC252" s="10"/>
      <c r="AD252" s="9"/>
    </row>
    <row r="253" spans="1:30" ht="18" customHeight="1" x14ac:dyDescent="0.25">
      <c r="A253" s="109">
        <v>800</v>
      </c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10"/>
      <c r="O253" s="45" t="s">
        <v>27</v>
      </c>
      <c r="P253" s="18">
        <v>886</v>
      </c>
      <c r="Q253" s="17">
        <v>8</v>
      </c>
      <c r="R253" s="17">
        <v>1</v>
      </c>
      <c r="S253" s="16" t="s">
        <v>26</v>
      </c>
      <c r="T253" s="15">
        <v>850</v>
      </c>
      <c r="U253" s="14" t="s">
        <v>1</v>
      </c>
      <c r="V253" s="111"/>
      <c r="W253" s="111"/>
      <c r="X253" s="112"/>
      <c r="Y253" s="13">
        <v>5</v>
      </c>
      <c r="Z253" s="13">
        <v>5</v>
      </c>
      <c r="AA253" s="12">
        <v>5</v>
      </c>
      <c r="AB253" s="11" t="s">
        <v>25</v>
      </c>
      <c r="AC253" s="10"/>
      <c r="AD253" s="9"/>
    </row>
    <row r="254" spans="1:30" ht="95.25" customHeight="1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8"/>
      <c r="O254" s="57" t="s">
        <v>229</v>
      </c>
      <c r="P254" s="58">
        <v>886</v>
      </c>
      <c r="Q254" s="59">
        <v>8</v>
      </c>
      <c r="R254" s="59">
        <v>1</v>
      </c>
      <c r="S254" s="60" t="s">
        <v>228</v>
      </c>
      <c r="T254" s="61"/>
      <c r="U254" s="62"/>
      <c r="V254" s="63"/>
      <c r="W254" s="63"/>
      <c r="X254" s="64"/>
      <c r="Y254" s="65">
        <f>Y255</f>
        <v>113.14276</v>
      </c>
      <c r="Z254" s="65">
        <f t="shared" ref="Z254:AA254" si="84">Z255</f>
        <v>0</v>
      </c>
      <c r="AA254" s="65">
        <f t="shared" si="84"/>
        <v>0</v>
      </c>
      <c r="AB254" s="11"/>
      <c r="AC254" s="10"/>
      <c r="AD254" s="9"/>
    </row>
    <row r="255" spans="1:30" ht="97.5" customHeight="1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8"/>
      <c r="O255" s="45" t="s">
        <v>32</v>
      </c>
      <c r="P255" s="18">
        <v>886</v>
      </c>
      <c r="Q255" s="17">
        <v>8</v>
      </c>
      <c r="R255" s="17">
        <v>1</v>
      </c>
      <c r="S255" s="67" t="s">
        <v>228</v>
      </c>
      <c r="T255" s="56">
        <v>100</v>
      </c>
      <c r="U255" s="14"/>
      <c r="V255" s="49"/>
      <c r="W255" s="49"/>
      <c r="X255" s="50"/>
      <c r="Y255" s="13">
        <f t="shared" ref="Y255:AA255" si="85">Y256</f>
        <v>113.14276</v>
      </c>
      <c r="Z255" s="13">
        <f t="shared" si="85"/>
        <v>0</v>
      </c>
      <c r="AA255" s="12">
        <f t="shared" si="85"/>
        <v>0</v>
      </c>
      <c r="AB255" s="11"/>
      <c r="AC255" s="10"/>
      <c r="AD255" s="9"/>
    </row>
    <row r="256" spans="1:30" ht="33" customHeight="1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8"/>
      <c r="O256" s="45" t="s">
        <v>31</v>
      </c>
      <c r="P256" s="18">
        <v>886</v>
      </c>
      <c r="Q256" s="17">
        <v>8</v>
      </c>
      <c r="R256" s="17">
        <v>1</v>
      </c>
      <c r="S256" s="67" t="s">
        <v>228</v>
      </c>
      <c r="T256" s="56">
        <v>110</v>
      </c>
      <c r="U256" s="14"/>
      <c r="V256" s="49"/>
      <c r="W256" s="49"/>
      <c r="X256" s="50"/>
      <c r="Y256" s="13">
        <v>113.14276</v>
      </c>
      <c r="Z256" s="13">
        <v>0</v>
      </c>
      <c r="AA256" s="12">
        <v>0</v>
      </c>
      <c r="AB256" s="11"/>
      <c r="AC256" s="10"/>
      <c r="AD256" s="9"/>
    </row>
    <row r="257" spans="1:30" ht="112.5" customHeight="1" x14ac:dyDescent="0.25">
      <c r="A257" s="97"/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8"/>
      <c r="O257" s="57" t="s">
        <v>264</v>
      </c>
      <c r="P257" s="58">
        <v>886</v>
      </c>
      <c r="Q257" s="59">
        <v>8</v>
      </c>
      <c r="R257" s="59">
        <v>1</v>
      </c>
      <c r="S257" s="60" t="s">
        <v>265</v>
      </c>
      <c r="T257" s="61"/>
      <c r="U257" s="62"/>
      <c r="V257" s="63"/>
      <c r="W257" s="63"/>
      <c r="X257" s="64"/>
      <c r="Y257" s="65">
        <f t="shared" ref="Y257:AA258" si="86">Y258</f>
        <v>350</v>
      </c>
      <c r="Z257" s="65">
        <f t="shared" si="86"/>
        <v>0</v>
      </c>
      <c r="AA257" s="66">
        <f t="shared" si="86"/>
        <v>0</v>
      </c>
      <c r="AB257" s="11"/>
      <c r="AC257" s="10"/>
      <c r="AD257" s="9"/>
    </row>
    <row r="258" spans="1:30" ht="48.75" customHeight="1" x14ac:dyDescent="0.25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2"/>
      <c r="O258" s="45" t="s">
        <v>30</v>
      </c>
      <c r="P258" s="18">
        <v>886</v>
      </c>
      <c r="Q258" s="17">
        <v>8</v>
      </c>
      <c r="R258" s="17">
        <v>1</v>
      </c>
      <c r="S258" s="67" t="s">
        <v>265</v>
      </c>
      <c r="T258" s="96">
        <v>200</v>
      </c>
      <c r="U258" s="14"/>
      <c r="V258" s="93"/>
      <c r="W258" s="93"/>
      <c r="X258" s="94"/>
      <c r="Y258" s="13">
        <f t="shared" si="86"/>
        <v>350</v>
      </c>
      <c r="Z258" s="13">
        <f t="shared" si="86"/>
        <v>0</v>
      </c>
      <c r="AA258" s="12">
        <f t="shared" si="86"/>
        <v>0</v>
      </c>
      <c r="AB258" s="11"/>
      <c r="AC258" s="10"/>
      <c r="AD258" s="9"/>
    </row>
    <row r="259" spans="1:30" ht="50.25" customHeight="1" x14ac:dyDescent="0.25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2"/>
      <c r="O259" s="45" t="s">
        <v>29</v>
      </c>
      <c r="P259" s="18">
        <v>886</v>
      </c>
      <c r="Q259" s="17">
        <v>8</v>
      </c>
      <c r="R259" s="17">
        <v>1</v>
      </c>
      <c r="S259" s="67" t="s">
        <v>265</v>
      </c>
      <c r="T259" s="96">
        <v>240</v>
      </c>
      <c r="U259" s="14"/>
      <c r="V259" s="93"/>
      <c r="W259" s="93"/>
      <c r="X259" s="94"/>
      <c r="Y259" s="13">
        <v>350</v>
      </c>
      <c r="Z259" s="13">
        <v>0</v>
      </c>
      <c r="AA259" s="12">
        <v>0</v>
      </c>
      <c r="AB259" s="11"/>
      <c r="AC259" s="10"/>
      <c r="AD259" s="9"/>
    </row>
    <row r="260" spans="1:30" ht="16.5" customHeight="1" x14ac:dyDescent="0.25">
      <c r="A260" s="113" t="s">
        <v>24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4"/>
      <c r="O260" s="44" t="s">
        <v>24</v>
      </c>
      <c r="P260" s="24">
        <v>886</v>
      </c>
      <c r="Q260" s="23">
        <v>10</v>
      </c>
      <c r="R260" s="23">
        <v>0</v>
      </c>
      <c r="S260" s="22" t="s">
        <v>3</v>
      </c>
      <c r="T260" s="21" t="s">
        <v>3</v>
      </c>
      <c r="U260" s="14">
        <v>0</v>
      </c>
      <c r="V260" s="105"/>
      <c r="W260" s="105"/>
      <c r="X260" s="106"/>
      <c r="Y260" s="20">
        <f t="shared" ref="Y260:AA264" si="87">Y261</f>
        <v>401.58</v>
      </c>
      <c r="Z260" s="20">
        <f t="shared" si="87"/>
        <v>410</v>
      </c>
      <c r="AA260" s="19">
        <f t="shared" si="87"/>
        <v>410</v>
      </c>
      <c r="AB260" s="11" t="s">
        <v>10</v>
      </c>
      <c r="AC260" s="10"/>
      <c r="AD260" s="9"/>
    </row>
    <row r="261" spans="1:30" ht="16.5" customHeight="1" x14ac:dyDescent="0.25">
      <c r="A261" s="113" t="s">
        <v>23</v>
      </c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4"/>
      <c r="O261" s="44" t="s">
        <v>23</v>
      </c>
      <c r="P261" s="24">
        <v>886</v>
      </c>
      <c r="Q261" s="23">
        <v>10</v>
      </c>
      <c r="R261" s="23">
        <v>1</v>
      </c>
      <c r="S261" s="22" t="s">
        <v>3</v>
      </c>
      <c r="T261" s="21" t="s">
        <v>3</v>
      </c>
      <c r="U261" s="14">
        <v>0</v>
      </c>
      <c r="V261" s="105"/>
      <c r="W261" s="105"/>
      <c r="X261" s="106"/>
      <c r="Y261" s="20">
        <f t="shared" si="87"/>
        <v>401.58</v>
      </c>
      <c r="Z261" s="20">
        <f t="shared" si="87"/>
        <v>410</v>
      </c>
      <c r="AA261" s="19">
        <f t="shared" si="87"/>
        <v>410</v>
      </c>
      <c r="AB261" s="11" t="s">
        <v>10</v>
      </c>
      <c r="AC261" s="10"/>
      <c r="AD261" s="9"/>
    </row>
    <row r="262" spans="1:30" ht="33.75" customHeight="1" x14ac:dyDescent="0.25">
      <c r="A262" s="28"/>
      <c r="B262" s="27"/>
      <c r="C262" s="29"/>
      <c r="D262" s="107" t="s">
        <v>9</v>
      </c>
      <c r="E262" s="107"/>
      <c r="F262" s="107"/>
      <c r="G262" s="107"/>
      <c r="H262" s="107"/>
      <c r="I262" s="107"/>
      <c r="J262" s="107"/>
      <c r="K262" s="107"/>
      <c r="L262" s="107"/>
      <c r="M262" s="107"/>
      <c r="N262" s="108"/>
      <c r="O262" s="44" t="s">
        <v>8</v>
      </c>
      <c r="P262" s="24">
        <v>886</v>
      </c>
      <c r="Q262" s="23">
        <v>10</v>
      </c>
      <c r="R262" s="23">
        <v>1</v>
      </c>
      <c r="S262" s="22" t="s">
        <v>7</v>
      </c>
      <c r="T262" s="21" t="s">
        <v>3</v>
      </c>
      <c r="U262" s="14" t="s">
        <v>1</v>
      </c>
      <c r="V262" s="105"/>
      <c r="W262" s="105"/>
      <c r="X262" s="106"/>
      <c r="Y262" s="20">
        <f t="shared" si="87"/>
        <v>401.58</v>
      </c>
      <c r="Z262" s="20">
        <f t="shared" si="87"/>
        <v>410</v>
      </c>
      <c r="AA262" s="19">
        <f t="shared" si="87"/>
        <v>410</v>
      </c>
      <c r="AB262" s="11" t="s">
        <v>10</v>
      </c>
      <c r="AC262" s="10"/>
      <c r="AD262" s="9"/>
    </row>
    <row r="263" spans="1:30" ht="33.75" customHeight="1" x14ac:dyDescent="0.25">
      <c r="A263" s="28"/>
      <c r="B263" s="27"/>
      <c r="C263" s="27"/>
      <c r="D263" s="26"/>
      <c r="E263" s="26"/>
      <c r="F263" s="26"/>
      <c r="G263" s="25"/>
      <c r="H263" s="103" t="s">
        <v>22</v>
      </c>
      <c r="I263" s="103"/>
      <c r="J263" s="103"/>
      <c r="K263" s="103"/>
      <c r="L263" s="103"/>
      <c r="M263" s="103"/>
      <c r="N263" s="104"/>
      <c r="O263" s="44" t="s">
        <v>21</v>
      </c>
      <c r="P263" s="24">
        <v>886</v>
      </c>
      <c r="Q263" s="23">
        <v>10</v>
      </c>
      <c r="R263" s="23">
        <v>1</v>
      </c>
      <c r="S263" s="22" t="s">
        <v>18</v>
      </c>
      <c r="T263" s="21" t="s">
        <v>3</v>
      </c>
      <c r="U263" s="14" t="s">
        <v>1</v>
      </c>
      <c r="V263" s="105"/>
      <c r="W263" s="105"/>
      <c r="X263" s="106"/>
      <c r="Y263" s="20">
        <f t="shared" si="87"/>
        <v>401.58</v>
      </c>
      <c r="Z263" s="20">
        <f t="shared" si="87"/>
        <v>410</v>
      </c>
      <c r="AA263" s="19">
        <f t="shared" si="87"/>
        <v>410</v>
      </c>
      <c r="AB263" s="11" t="s">
        <v>10</v>
      </c>
      <c r="AC263" s="10"/>
      <c r="AD263" s="9"/>
    </row>
    <row r="264" spans="1:30" ht="32.25" customHeight="1" x14ac:dyDescent="0.25">
      <c r="A264" s="109">
        <v>300</v>
      </c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10"/>
      <c r="O264" s="45" t="s">
        <v>20</v>
      </c>
      <c r="P264" s="18">
        <v>886</v>
      </c>
      <c r="Q264" s="17">
        <v>10</v>
      </c>
      <c r="R264" s="17">
        <v>1</v>
      </c>
      <c r="S264" s="16" t="s">
        <v>18</v>
      </c>
      <c r="T264" s="15">
        <v>300</v>
      </c>
      <c r="U264" s="14" t="s">
        <v>1</v>
      </c>
      <c r="V264" s="111"/>
      <c r="W264" s="111"/>
      <c r="X264" s="112"/>
      <c r="Y264" s="13">
        <f t="shared" si="87"/>
        <v>401.58</v>
      </c>
      <c r="Z264" s="13">
        <f t="shared" si="87"/>
        <v>410</v>
      </c>
      <c r="AA264" s="12">
        <f t="shared" si="87"/>
        <v>410</v>
      </c>
      <c r="AB264" s="11" t="s">
        <v>10</v>
      </c>
      <c r="AC264" s="10"/>
      <c r="AD264" s="9"/>
    </row>
    <row r="265" spans="1:30" ht="33" customHeight="1" x14ac:dyDescent="0.25">
      <c r="A265" s="109">
        <v>300</v>
      </c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10"/>
      <c r="O265" s="45" t="s">
        <v>19</v>
      </c>
      <c r="P265" s="18">
        <v>886</v>
      </c>
      <c r="Q265" s="17">
        <v>10</v>
      </c>
      <c r="R265" s="17">
        <v>1</v>
      </c>
      <c r="S265" s="16" t="s">
        <v>18</v>
      </c>
      <c r="T265" s="15">
        <v>310</v>
      </c>
      <c r="U265" s="14" t="s">
        <v>1</v>
      </c>
      <c r="V265" s="111"/>
      <c r="W265" s="111"/>
      <c r="X265" s="112"/>
      <c r="Y265" s="13">
        <v>401.58</v>
      </c>
      <c r="Z265" s="13">
        <v>410</v>
      </c>
      <c r="AA265" s="12">
        <v>410</v>
      </c>
      <c r="AB265" s="11" t="s">
        <v>10</v>
      </c>
      <c r="AC265" s="10"/>
      <c r="AD265" s="9"/>
    </row>
    <row r="266" spans="1:30" ht="49.5" customHeight="1" x14ac:dyDescent="0.25">
      <c r="A266" s="113" t="s">
        <v>17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4"/>
      <c r="O266" s="44" t="s">
        <v>17</v>
      </c>
      <c r="P266" s="24">
        <v>886</v>
      </c>
      <c r="Q266" s="23">
        <v>13</v>
      </c>
      <c r="R266" s="23">
        <v>0</v>
      </c>
      <c r="S266" s="22" t="s">
        <v>3</v>
      </c>
      <c r="T266" s="21" t="s">
        <v>3</v>
      </c>
      <c r="U266" s="14">
        <v>0</v>
      </c>
      <c r="V266" s="105"/>
      <c r="W266" s="105"/>
      <c r="X266" s="106"/>
      <c r="Y266" s="20">
        <f t="shared" ref="Y266:AA270" si="88">Y267</f>
        <v>2.33</v>
      </c>
      <c r="Z266" s="20">
        <f t="shared" si="88"/>
        <v>1.7250000000000001</v>
      </c>
      <c r="AA266" s="19">
        <f t="shared" si="88"/>
        <v>1.1299999999999999</v>
      </c>
      <c r="AB266" s="11" t="s">
        <v>10</v>
      </c>
      <c r="AC266" s="10"/>
      <c r="AD266" s="9"/>
    </row>
    <row r="267" spans="1:30" ht="34.5" customHeight="1" x14ac:dyDescent="0.25">
      <c r="A267" s="113" t="s">
        <v>16</v>
      </c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4"/>
      <c r="O267" s="44" t="s">
        <v>16</v>
      </c>
      <c r="P267" s="24">
        <v>886</v>
      </c>
      <c r="Q267" s="23">
        <v>13</v>
      </c>
      <c r="R267" s="23">
        <v>1</v>
      </c>
      <c r="S267" s="22" t="s">
        <v>3</v>
      </c>
      <c r="T267" s="21" t="s">
        <v>3</v>
      </c>
      <c r="U267" s="14">
        <v>0</v>
      </c>
      <c r="V267" s="105"/>
      <c r="W267" s="105"/>
      <c r="X267" s="106"/>
      <c r="Y267" s="20">
        <f t="shared" si="88"/>
        <v>2.33</v>
      </c>
      <c r="Z267" s="20">
        <f t="shared" si="88"/>
        <v>1.7250000000000001</v>
      </c>
      <c r="AA267" s="19">
        <f t="shared" si="88"/>
        <v>1.1299999999999999</v>
      </c>
      <c r="AB267" s="11" t="s">
        <v>10</v>
      </c>
      <c r="AC267" s="10"/>
      <c r="AD267" s="9"/>
    </row>
    <row r="268" spans="1:30" ht="33" customHeight="1" x14ac:dyDescent="0.25">
      <c r="A268" s="28"/>
      <c r="B268" s="27"/>
      <c r="C268" s="29"/>
      <c r="D268" s="107" t="s">
        <v>9</v>
      </c>
      <c r="E268" s="107"/>
      <c r="F268" s="107"/>
      <c r="G268" s="107"/>
      <c r="H268" s="107"/>
      <c r="I268" s="107"/>
      <c r="J268" s="107"/>
      <c r="K268" s="107"/>
      <c r="L268" s="107"/>
      <c r="M268" s="107"/>
      <c r="N268" s="108"/>
      <c r="O268" s="44" t="s">
        <v>8</v>
      </c>
      <c r="P268" s="24">
        <v>886</v>
      </c>
      <c r="Q268" s="23">
        <v>13</v>
      </c>
      <c r="R268" s="23">
        <v>1</v>
      </c>
      <c r="S268" s="22" t="s">
        <v>7</v>
      </c>
      <c r="T268" s="21" t="s">
        <v>3</v>
      </c>
      <c r="U268" s="14" t="s">
        <v>1</v>
      </c>
      <c r="V268" s="105"/>
      <c r="W268" s="105"/>
      <c r="X268" s="106"/>
      <c r="Y268" s="20">
        <f t="shared" si="88"/>
        <v>2.33</v>
      </c>
      <c r="Z268" s="20">
        <f t="shared" si="88"/>
        <v>1.7250000000000001</v>
      </c>
      <c r="AA268" s="19">
        <f t="shared" si="88"/>
        <v>1.1299999999999999</v>
      </c>
      <c r="AB268" s="11" t="s">
        <v>10</v>
      </c>
      <c r="AC268" s="10"/>
      <c r="AD268" s="9"/>
    </row>
    <row r="269" spans="1:30" ht="33.75" customHeight="1" x14ac:dyDescent="0.25">
      <c r="A269" s="28"/>
      <c r="B269" s="27"/>
      <c r="C269" s="27"/>
      <c r="D269" s="26"/>
      <c r="E269" s="26"/>
      <c r="F269" s="26"/>
      <c r="G269" s="25"/>
      <c r="H269" s="103" t="s">
        <v>15</v>
      </c>
      <c r="I269" s="103"/>
      <c r="J269" s="103"/>
      <c r="K269" s="103"/>
      <c r="L269" s="103"/>
      <c r="M269" s="103"/>
      <c r="N269" s="104"/>
      <c r="O269" s="44" t="s">
        <v>14</v>
      </c>
      <c r="P269" s="24">
        <v>886</v>
      </c>
      <c r="Q269" s="23">
        <v>13</v>
      </c>
      <c r="R269" s="23">
        <v>1</v>
      </c>
      <c r="S269" s="22" t="s">
        <v>11</v>
      </c>
      <c r="T269" s="21" t="s">
        <v>3</v>
      </c>
      <c r="U269" s="14" t="s">
        <v>1</v>
      </c>
      <c r="V269" s="105"/>
      <c r="W269" s="105"/>
      <c r="X269" s="106"/>
      <c r="Y269" s="20">
        <f t="shared" si="88"/>
        <v>2.33</v>
      </c>
      <c r="Z269" s="20">
        <f t="shared" si="88"/>
        <v>1.7250000000000001</v>
      </c>
      <c r="AA269" s="19">
        <f t="shared" si="88"/>
        <v>1.1299999999999999</v>
      </c>
      <c r="AB269" s="11" t="s">
        <v>10</v>
      </c>
      <c r="AC269" s="10"/>
      <c r="AD269" s="9"/>
    </row>
    <row r="270" spans="1:30" ht="33" customHeight="1" x14ac:dyDescent="0.25">
      <c r="A270" s="109">
        <v>700</v>
      </c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10"/>
      <c r="O270" s="45" t="s">
        <v>13</v>
      </c>
      <c r="P270" s="18">
        <v>886</v>
      </c>
      <c r="Q270" s="17">
        <v>13</v>
      </c>
      <c r="R270" s="17">
        <v>1</v>
      </c>
      <c r="S270" s="16" t="s">
        <v>11</v>
      </c>
      <c r="T270" s="15">
        <v>700</v>
      </c>
      <c r="U270" s="14" t="s">
        <v>1</v>
      </c>
      <c r="V270" s="111"/>
      <c r="W270" s="111"/>
      <c r="X270" s="112"/>
      <c r="Y270" s="13">
        <f t="shared" si="88"/>
        <v>2.33</v>
      </c>
      <c r="Z270" s="13">
        <f t="shared" si="88"/>
        <v>1.7250000000000001</v>
      </c>
      <c r="AA270" s="12">
        <f t="shared" si="88"/>
        <v>1.1299999999999999</v>
      </c>
      <c r="AB270" s="11" t="s">
        <v>10</v>
      </c>
      <c r="AC270" s="10"/>
      <c r="AD270" s="9"/>
    </row>
    <row r="271" spans="1:30" ht="18.75" customHeight="1" x14ac:dyDescent="0.25">
      <c r="A271" s="109">
        <v>700</v>
      </c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10"/>
      <c r="O271" s="45" t="s">
        <v>12</v>
      </c>
      <c r="P271" s="18">
        <v>886</v>
      </c>
      <c r="Q271" s="17">
        <v>13</v>
      </c>
      <c r="R271" s="17">
        <v>1</v>
      </c>
      <c r="S271" s="16" t="s">
        <v>11</v>
      </c>
      <c r="T271" s="15">
        <v>730</v>
      </c>
      <c r="U271" s="14" t="s">
        <v>1</v>
      </c>
      <c r="V271" s="111"/>
      <c r="W271" s="111"/>
      <c r="X271" s="112"/>
      <c r="Y271" s="13">
        <v>2.33</v>
      </c>
      <c r="Z271" s="13">
        <v>1.7250000000000001</v>
      </c>
      <c r="AA271" s="12">
        <v>1.1299999999999999</v>
      </c>
      <c r="AB271" s="11" t="s">
        <v>10</v>
      </c>
      <c r="AC271" s="10"/>
      <c r="AD271" s="9"/>
    </row>
    <row r="272" spans="1:30" ht="18" customHeight="1" x14ac:dyDescent="0.25">
      <c r="A272" s="113">
        <v>9900</v>
      </c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4"/>
      <c r="O272" s="44" t="s">
        <v>5</v>
      </c>
      <c r="P272" s="24">
        <v>886</v>
      </c>
      <c r="Q272" s="23">
        <v>99</v>
      </c>
      <c r="R272" s="23">
        <v>0</v>
      </c>
      <c r="S272" s="22" t="s">
        <v>3</v>
      </c>
      <c r="T272" s="21" t="s">
        <v>3</v>
      </c>
      <c r="U272" s="14">
        <v>0</v>
      </c>
      <c r="V272" s="105"/>
      <c r="W272" s="105"/>
      <c r="X272" s="106"/>
      <c r="Y272" s="20">
        <v>0</v>
      </c>
      <c r="Z272" s="20">
        <f t="shared" ref="Z272:AA276" si="89">Z273</f>
        <v>1483.3150000000001</v>
      </c>
      <c r="AA272" s="19">
        <f t="shared" si="89"/>
        <v>3173.4450000000002</v>
      </c>
      <c r="AB272" s="11" t="s">
        <v>4</v>
      </c>
      <c r="AC272" s="10"/>
      <c r="AD272" s="9"/>
    </row>
    <row r="273" spans="1:30" ht="19.5" customHeight="1" x14ac:dyDescent="0.25">
      <c r="A273" s="113" t="s">
        <v>5</v>
      </c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4"/>
      <c r="O273" s="44" t="s">
        <v>5</v>
      </c>
      <c r="P273" s="24">
        <v>886</v>
      </c>
      <c r="Q273" s="23">
        <v>99</v>
      </c>
      <c r="R273" s="23">
        <v>99</v>
      </c>
      <c r="S273" s="22" t="s">
        <v>3</v>
      </c>
      <c r="T273" s="21" t="s">
        <v>3</v>
      </c>
      <c r="U273" s="14">
        <v>0</v>
      </c>
      <c r="V273" s="105"/>
      <c r="W273" s="105"/>
      <c r="X273" s="106"/>
      <c r="Y273" s="20">
        <v>0</v>
      </c>
      <c r="Z273" s="20">
        <f t="shared" si="89"/>
        <v>1483.3150000000001</v>
      </c>
      <c r="AA273" s="19">
        <f t="shared" si="89"/>
        <v>3173.4450000000002</v>
      </c>
      <c r="AB273" s="11" t="s">
        <v>4</v>
      </c>
      <c r="AC273" s="10"/>
      <c r="AD273" s="9"/>
    </row>
    <row r="274" spans="1:30" ht="33" customHeight="1" x14ac:dyDescent="0.25">
      <c r="A274" s="28"/>
      <c r="B274" s="27"/>
      <c r="C274" s="29"/>
      <c r="D274" s="107" t="s">
        <v>9</v>
      </c>
      <c r="E274" s="107"/>
      <c r="F274" s="107"/>
      <c r="G274" s="107"/>
      <c r="H274" s="107"/>
      <c r="I274" s="107"/>
      <c r="J274" s="107"/>
      <c r="K274" s="107"/>
      <c r="L274" s="107"/>
      <c r="M274" s="107"/>
      <c r="N274" s="108"/>
      <c r="O274" s="44" t="s">
        <v>8</v>
      </c>
      <c r="P274" s="24">
        <v>886</v>
      </c>
      <c r="Q274" s="23">
        <v>99</v>
      </c>
      <c r="R274" s="23">
        <v>99</v>
      </c>
      <c r="S274" s="22" t="s">
        <v>7</v>
      </c>
      <c r="T274" s="21" t="s">
        <v>3</v>
      </c>
      <c r="U274" s="14" t="s">
        <v>1</v>
      </c>
      <c r="V274" s="105"/>
      <c r="W274" s="105"/>
      <c r="X274" s="106"/>
      <c r="Y274" s="20">
        <v>0</v>
      </c>
      <c r="Z274" s="20">
        <f t="shared" si="89"/>
        <v>1483.3150000000001</v>
      </c>
      <c r="AA274" s="19">
        <f t="shared" si="89"/>
        <v>3173.4450000000002</v>
      </c>
      <c r="AB274" s="11" t="s">
        <v>4</v>
      </c>
      <c r="AC274" s="10"/>
      <c r="AD274" s="9"/>
    </row>
    <row r="275" spans="1:30" ht="18" customHeight="1" x14ac:dyDescent="0.25">
      <c r="A275" s="28"/>
      <c r="B275" s="27"/>
      <c r="C275" s="27"/>
      <c r="D275" s="26"/>
      <c r="E275" s="26"/>
      <c r="F275" s="26"/>
      <c r="G275" s="25"/>
      <c r="H275" s="103" t="s">
        <v>6</v>
      </c>
      <c r="I275" s="103"/>
      <c r="J275" s="103"/>
      <c r="K275" s="103"/>
      <c r="L275" s="103"/>
      <c r="M275" s="103"/>
      <c r="N275" s="104"/>
      <c r="O275" s="44" t="s">
        <v>5</v>
      </c>
      <c r="P275" s="24">
        <v>886</v>
      </c>
      <c r="Q275" s="23">
        <v>99</v>
      </c>
      <c r="R275" s="23">
        <v>99</v>
      </c>
      <c r="S275" s="22" t="s">
        <v>2</v>
      </c>
      <c r="T275" s="21" t="s">
        <v>3</v>
      </c>
      <c r="U275" s="14" t="s">
        <v>1</v>
      </c>
      <c r="V275" s="105"/>
      <c r="W275" s="105"/>
      <c r="X275" s="106"/>
      <c r="Y275" s="20">
        <v>0</v>
      </c>
      <c r="Z275" s="20">
        <f t="shared" si="89"/>
        <v>1483.3150000000001</v>
      </c>
      <c r="AA275" s="19">
        <f t="shared" si="89"/>
        <v>3173.4450000000002</v>
      </c>
      <c r="AB275" s="11" t="s">
        <v>4</v>
      </c>
      <c r="AC275" s="10"/>
      <c r="AD275" s="9"/>
    </row>
    <row r="276" spans="1:30" ht="18.75" customHeight="1" x14ac:dyDescent="0.25">
      <c r="A276" s="109">
        <v>900</v>
      </c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10"/>
      <c r="O276" s="45" t="s">
        <v>5</v>
      </c>
      <c r="P276" s="18">
        <v>886</v>
      </c>
      <c r="Q276" s="17">
        <v>99</v>
      </c>
      <c r="R276" s="17">
        <v>99</v>
      </c>
      <c r="S276" s="16" t="s">
        <v>2</v>
      </c>
      <c r="T276" s="15">
        <v>900</v>
      </c>
      <c r="U276" s="14" t="s">
        <v>1</v>
      </c>
      <c r="V276" s="111"/>
      <c r="W276" s="111"/>
      <c r="X276" s="112"/>
      <c r="Y276" s="13">
        <v>0</v>
      </c>
      <c r="Z276" s="13">
        <f t="shared" si="89"/>
        <v>1483.3150000000001</v>
      </c>
      <c r="AA276" s="12">
        <f t="shared" si="89"/>
        <v>3173.4450000000002</v>
      </c>
      <c r="AB276" s="11" t="s">
        <v>4</v>
      </c>
      <c r="AC276" s="10"/>
      <c r="AD276" s="9"/>
    </row>
    <row r="277" spans="1:30" ht="19.5" customHeight="1" thickBot="1" x14ac:dyDescent="0.3">
      <c r="A277" s="109">
        <v>900</v>
      </c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10"/>
      <c r="O277" s="45" t="s">
        <v>5</v>
      </c>
      <c r="P277" s="18">
        <v>886</v>
      </c>
      <c r="Q277" s="17">
        <v>99</v>
      </c>
      <c r="R277" s="17">
        <v>99</v>
      </c>
      <c r="S277" s="16" t="s">
        <v>2</v>
      </c>
      <c r="T277" s="15">
        <v>990</v>
      </c>
      <c r="U277" s="14" t="s">
        <v>1</v>
      </c>
      <c r="V277" s="111"/>
      <c r="W277" s="111"/>
      <c r="X277" s="112"/>
      <c r="Y277" s="13">
        <v>0</v>
      </c>
      <c r="Z277" s="13">
        <v>1483.3150000000001</v>
      </c>
      <c r="AA277" s="12">
        <v>3173.4450000000002</v>
      </c>
      <c r="AB277" s="11" t="s">
        <v>4</v>
      </c>
      <c r="AC277" s="10"/>
      <c r="AD277" s="9"/>
    </row>
    <row r="278" spans="1:30" ht="22.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46" t="s">
        <v>0</v>
      </c>
      <c r="P278" s="6"/>
      <c r="Q278" s="6"/>
      <c r="R278" s="6"/>
      <c r="S278" s="6"/>
      <c r="T278" s="6"/>
      <c r="U278" s="6"/>
      <c r="V278" s="5"/>
      <c r="W278" s="4"/>
      <c r="X278" s="3">
        <v>0</v>
      </c>
      <c r="Y278" s="42">
        <f>Y10</f>
        <v>177726.07542999994</v>
      </c>
      <c r="Z278" s="43">
        <f>Z10</f>
        <v>78959.25781000001</v>
      </c>
      <c r="AA278" s="42">
        <f>AA10</f>
        <v>91525.403520000007</v>
      </c>
      <c r="AB278" s="1"/>
      <c r="AC278" s="1"/>
      <c r="AD278" s="1"/>
    </row>
    <row r="279" spans="1:30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"/>
      <c r="P281" s="99"/>
      <c r="Q281" s="99"/>
      <c r="R281" s="99"/>
      <c r="S281" s="99"/>
      <c r="T281" s="99"/>
      <c r="U281" s="2"/>
      <c r="V281" s="2"/>
      <c r="W281" s="2"/>
      <c r="X281" s="2"/>
      <c r="Y281" s="1"/>
      <c r="Z281" s="2"/>
      <c r="AA281" s="2"/>
      <c r="AB281" s="1"/>
      <c r="AC281" s="1"/>
      <c r="AD281" s="1"/>
    </row>
  </sheetData>
  <mergeCells count="419">
    <mergeCell ref="Y1:AA1"/>
    <mergeCell ref="S2:AA2"/>
    <mergeCell ref="A271:N271"/>
    <mergeCell ref="V271:X271"/>
    <mergeCell ref="A277:N277"/>
    <mergeCell ref="V277:X277"/>
    <mergeCell ref="A251:N251"/>
    <mergeCell ref="V251:X251"/>
    <mergeCell ref="A253:N253"/>
    <mergeCell ref="V253:X253"/>
    <mergeCell ref="A265:N265"/>
    <mergeCell ref="V265:X265"/>
    <mergeCell ref="A220:N220"/>
    <mergeCell ref="V220:X220"/>
    <mergeCell ref="A224:N224"/>
    <mergeCell ref="V224:X224"/>
    <mergeCell ref="A227:N227"/>
    <mergeCell ref="V227:X227"/>
    <mergeCell ref="A230:N230"/>
    <mergeCell ref="V230:X230"/>
    <mergeCell ref="A240:N240"/>
    <mergeCell ref="V240:X240"/>
    <mergeCell ref="A197:N197"/>
    <mergeCell ref="V197:X197"/>
    <mergeCell ref="H195:N195"/>
    <mergeCell ref="V195:X195"/>
    <mergeCell ref="A177:N177"/>
    <mergeCell ref="V177:X177"/>
    <mergeCell ref="A182:N182"/>
    <mergeCell ref="V182:X182"/>
    <mergeCell ref="H180:N180"/>
    <mergeCell ref="V180:X180"/>
    <mergeCell ref="D179:N179"/>
    <mergeCell ref="V179:X179"/>
    <mergeCell ref="A202:N202"/>
    <mergeCell ref="V202:X202"/>
    <mergeCell ref="A65:N65"/>
    <mergeCell ref="V65:X65"/>
    <mergeCell ref="A82:N82"/>
    <mergeCell ref="V82:X82"/>
    <mergeCell ref="A137:N137"/>
    <mergeCell ref="V137:X137"/>
    <mergeCell ref="A116:N116"/>
    <mergeCell ref="V116:X116"/>
    <mergeCell ref="A135:N135"/>
    <mergeCell ref="V135:X135"/>
    <mergeCell ref="A138:N138"/>
    <mergeCell ref="V138:X138"/>
    <mergeCell ref="A160:N160"/>
    <mergeCell ref="V160:X160"/>
    <mergeCell ref="A181:N181"/>
    <mergeCell ref="V181:X181"/>
    <mergeCell ref="H201:N201"/>
    <mergeCell ref="V201:X201"/>
    <mergeCell ref="A196:N196"/>
    <mergeCell ref="V196:X196"/>
    <mergeCell ref="A184:N184"/>
    <mergeCell ref="V184:X184"/>
    <mergeCell ref="A248:N248"/>
    <mergeCell ref="V248:X248"/>
    <mergeCell ref="A270:N270"/>
    <mergeCell ref="V270:X270"/>
    <mergeCell ref="A276:N276"/>
    <mergeCell ref="V276:X276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226:N226"/>
    <mergeCell ref="V226:X226"/>
    <mergeCell ref="A229:N229"/>
    <mergeCell ref="V229:X229"/>
    <mergeCell ref="F212:N212"/>
    <mergeCell ref="V212:X212"/>
    <mergeCell ref="H213:N213"/>
    <mergeCell ref="V213:X213"/>
    <mergeCell ref="H222:N222"/>
    <mergeCell ref="V222:X222"/>
    <mergeCell ref="H225:N225"/>
    <mergeCell ref="V225:X225"/>
    <mergeCell ref="A223:N223"/>
    <mergeCell ref="V223:X223"/>
    <mergeCell ref="A219:N219"/>
    <mergeCell ref="V219:X219"/>
    <mergeCell ref="A221:N221"/>
    <mergeCell ref="V221:X221"/>
    <mergeCell ref="A218:N218"/>
    <mergeCell ref="V218:X218"/>
    <mergeCell ref="A215:N215"/>
    <mergeCell ref="V215:X215"/>
    <mergeCell ref="H275:N275"/>
    <mergeCell ref="V275:X275"/>
    <mergeCell ref="H263:N263"/>
    <mergeCell ref="V263:X263"/>
    <mergeCell ref="H217:N217"/>
    <mergeCell ref="V217:X217"/>
    <mergeCell ref="A214:N214"/>
    <mergeCell ref="V214:X214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H27:N27"/>
    <mergeCell ref="V27:X27"/>
    <mergeCell ref="H34:N34"/>
    <mergeCell ref="V34:X34"/>
    <mergeCell ref="H39:N39"/>
    <mergeCell ref="V39:X39"/>
    <mergeCell ref="A30:N30"/>
    <mergeCell ref="V30:X30"/>
    <mergeCell ref="A28:N28"/>
    <mergeCell ref="V28:X28"/>
    <mergeCell ref="H247:N247"/>
    <mergeCell ref="V247:X247"/>
    <mergeCell ref="H228:N228"/>
    <mergeCell ref="V228:X228"/>
    <mergeCell ref="A43:N43"/>
    <mergeCell ref="V43:X43"/>
    <mergeCell ref="H64:N64"/>
    <mergeCell ref="V64:X64"/>
    <mergeCell ref="A115:N115"/>
    <mergeCell ref="V115:X115"/>
    <mergeCell ref="A169:N169"/>
    <mergeCell ref="V169:X169"/>
    <mergeCell ref="A185:N185"/>
    <mergeCell ref="V185:X185"/>
    <mergeCell ref="D149:N149"/>
    <mergeCell ref="V149:X149"/>
    <mergeCell ref="A158:N158"/>
    <mergeCell ref="V158:X158"/>
    <mergeCell ref="A203:N203"/>
    <mergeCell ref="V203:X203"/>
    <mergeCell ref="A162:N162"/>
    <mergeCell ref="V162:X162"/>
    <mergeCell ref="H173:N173"/>
    <mergeCell ref="V173:X173"/>
    <mergeCell ref="A159:N159"/>
    <mergeCell ref="V159:X159"/>
    <mergeCell ref="A161:N161"/>
    <mergeCell ref="V161:X161"/>
    <mergeCell ref="D172:N172"/>
    <mergeCell ref="V172:X172"/>
    <mergeCell ref="H183:N183"/>
    <mergeCell ref="V183:X183"/>
    <mergeCell ref="A175:N175"/>
    <mergeCell ref="V175:X175"/>
    <mergeCell ref="A168:N168"/>
    <mergeCell ref="V168:X168"/>
    <mergeCell ref="H167:N167"/>
    <mergeCell ref="V167:X167"/>
    <mergeCell ref="A174:N174"/>
    <mergeCell ref="V174:X174"/>
    <mergeCell ref="A176:N176"/>
    <mergeCell ref="V176:X176"/>
    <mergeCell ref="A154:N154"/>
    <mergeCell ref="V154:X154"/>
    <mergeCell ref="A157:N157"/>
    <mergeCell ref="V157:X157"/>
    <mergeCell ref="H156:N156"/>
    <mergeCell ref="V156:X156"/>
    <mergeCell ref="A155:N155"/>
    <mergeCell ref="V155:X155"/>
    <mergeCell ref="H133:N133"/>
    <mergeCell ref="V133:X133"/>
    <mergeCell ref="H136:N136"/>
    <mergeCell ref="V136:X136"/>
    <mergeCell ref="A134:N134"/>
    <mergeCell ref="V134:X134"/>
    <mergeCell ref="A143:N143"/>
    <mergeCell ref="V143:X143"/>
    <mergeCell ref="H139:N139"/>
    <mergeCell ref="V139:X139"/>
    <mergeCell ref="A142:N142"/>
    <mergeCell ref="V142:X142"/>
    <mergeCell ref="A141:N141"/>
    <mergeCell ref="V141:X141"/>
    <mergeCell ref="A140:N140"/>
    <mergeCell ref="V140:X140"/>
    <mergeCell ref="A112:N112"/>
    <mergeCell ref="V112:X112"/>
    <mergeCell ref="A107:N107"/>
    <mergeCell ref="V107:X107"/>
    <mergeCell ref="A113:N113"/>
    <mergeCell ref="V113:X113"/>
    <mergeCell ref="A117:N117"/>
    <mergeCell ref="V117:X117"/>
    <mergeCell ref="H111:N111"/>
    <mergeCell ref="V111:X111"/>
    <mergeCell ref="A171:N171"/>
    <mergeCell ref="V171:X171"/>
    <mergeCell ref="H99:N99"/>
    <mergeCell ref="V99:X99"/>
    <mergeCell ref="A67:N67"/>
    <mergeCell ref="V67:X67"/>
    <mergeCell ref="A58:N58"/>
    <mergeCell ref="V58:X58"/>
    <mergeCell ref="A60:N60"/>
    <mergeCell ref="V60:X60"/>
    <mergeCell ref="A66:N66"/>
    <mergeCell ref="V66:X66"/>
    <mergeCell ref="A63:N63"/>
    <mergeCell ref="V63:X63"/>
    <mergeCell ref="H127:N127"/>
    <mergeCell ref="V127:X127"/>
    <mergeCell ref="A129:N129"/>
    <mergeCell ref="V129:X129"/>
    <mergeCell ref="A128:N128"/>
    <mergeCell ref="V128:X128"/>
    <mergeCell ref="H114:N114"/>
    <mergeCell ref="V114:X114"/>
    <mergeCell ref="A106:N106"/>
    <mergeCell ref="V106:X106"/>
    <mergeCell ref="A245:N245"/>
    <mergeCell ref="V245:X245"/>
    <mergeCell ref="A273:N273"/>
    <mergeCell ref="V273:X273"/>
    <mergeCell ref="A69:N69"/>
    <mergeCell ref="V69:X69"/>
    <mergeCell ref="A89:N89"/>
    <mergeCell ref="V89:X89"/>
    <mergeCell ref="A232:N232"/>
    <mergeCell ref="V232:X232"/>
    <mergeCell ref="H244:N244"/>
    <mergeCell ref="V244:X244"/>
    <mergeCell ref="A241:N241"/>
    <mergeCell ref="V241:X241"/>
    <mergeCell ref="A238:N238"/>
    <mergeCell ref="V238:X238"/>
    <mergeCell ref="A242:N242"/>
    <mergeCell ref="V242:X242"/>
    <mergeCell ref="D235:N235"/>
    <mergeCell ref="V235:X235"/>
    <mergeCell ref="A233:N233"/>
    <mergeCell ref="V233:X233"/>
    <mergeCell ref="A144:N144"/>
    <mergeCell ref="V144:X144"/>
    <mergeCell ref="A237:N237"/>
    <mergeCell ref="V237:X237"/>
    <mergeCell ref="A239:N239"/>
    <mergeCell ref="V239:X239"/>
    <mergeCell ref="D274:N274"/>
    <mergeCell ref="V274:X274"/>
    <mergeCell ref="H269:N269"/>
    <mergeCell ref="V269:X269"/>
    <mergeCell ref="A252:N252"/>
    <mergeCell ref="V252:X252"/>
    <mergeCell ref="D243:N243"/>
    <mergeCell ref="V243:X243"/>
    <mergeCell ref="A264:N264"/>
    <mergeCell ref="V264:X264"/>
    <mergeCell ref="D268:N268"/>
    <mergeCell ref="V268:X268"/>
    <mergeCell ref="A260:N260"/>
    <mergeCell ref="V260:X260"/>
    <mergeCell ref="A250:N250"/>
    <mergeCell ref="V250:X250"/>
    <mergeCell ref="A246:N246"/>
    <mergeCell ref="V246:X246"/>
    <mergeCell ref="A249:N249"/>
    <mergeCell ref="V249:X249"/>
    <mergeCell ref="A48:N48"/>
    <mergeCell ref="V48:X48"/>
    <mergeCell ref="A68:N68"/>
    <mergeCell ref="V68:X68"/>
    <mergeCell ref="A72:N72"/>
    <mergeCell ref="V72:X72"/>
    <mergeCell ref="A267:N267"/>
    <mergeCell ref="V267:X267"/>
    <mergeCell ref="A266:N266"/>
    <mergeCell ref="V266:X266"/>
    <mergeCell ref="A261:N261"/>
    <mergeCell ref="V261:X261"/>
    <mergeCell ref="A178:N178"/>
    <mergeCell ref="V178:X178"/>
    <mergeCell ref="A210:N210"/>
    <mergeCell ref="V210:X210"/>
    <mergeCell ref="A234:N234"/>
    <mergeCell ref="V234:X234"/>
    <mergeCell ref="D211:N211"/>
    <mergeCell ref="V211:X211"/>
    <mergeCell ref="D216:N216"/>
    <mergeCell ref="V216:X216"/>
    <mergeCell ref="H231:N231"/>
    <mergeCell ref="V231:X231"/>
    <mergeCell ref="V73:X73"/>
    <mergeCell ref="A55:N55"/>
    <mergeCell ref="V55:X55"/>
    <mergeCell ref="A53:N53"/>
    <mergeCell ref="V53:X53"/>
    <mergeCell ref="A59:N59"/>
    <mergeCell ref="V59:X59"/>
    <mergeCell ref="A61:N61"/>
    <mergeCell ref="V61:X61"/>
    <mergeCell ref="H57:N57"/>
    <mergeCell ref="V57:X57"/>
    <mergeCell ref="A272:N272"/>
    <mergeCell ref="V272:X272"/>
    <mergeCell ref="D126:N126"/>
    <mergeCell ref="V126:X126"/>
    <mergeCell ref="D70:N70"/>
    <mergeCell ref="V70:X70"/>
    <mergeCell ref="D74:N74"/>
    <mergeCell ref="V74:X74"/>
    <mergeCell ref="G163:N163"/>
    <mergeCell ref="V163:X163"/>
    <mergeCell ref="H153:N153"/>
    <mergeCell ref="V153:X153"/>
    <mergeCell ref="D262:N262"/>
    <mergeCell ref="V262:X262"/>
    <mergeCell ref="H236:N236"/>
    <mergeCell ref="V236:X236"/>
    <mergeCell ref="A102:N102"/>
    <mergeCell ref="V102:X102"/>
    <mergeCell ref="A170:N170"/>
    <mergeCell ref="V170:X170"/>
    <mergeCell ref="D104:N104"/>
    <mergeCell ref="V104:X104"/>
    <mergeCell ref="H80:N80"/>
    <mergeCell ref="V80:X80"/>
    <mergeCell ref="V98:X98"/>
    <mergeCell ref="D18:N18"/>
    <mergeCell ref="V18:X18"/>
    <mergeCell ref="D23:N23"/>
    <mergeCell ref="V23:X23"/>
    <mergeCell ref="A49:N49"/>
    <mergeCell ref="V49:X49"/>
    <mergeCell ref="H44:N44"/>
    <mergeCell ref="V44:X44"/>
    <mergeCell ref="H51:N51"/>
    <mergeCell ref="V51:X51"/>
    <mergeCell ref="D56:N56"/>
    <mergeCell ref="V56:X56"/>
    <mergeCell ref="A62:N62"/>
    <mergeCell ref="V62:X62"/>
    <mergeCell ref="H71:N71"/>
    <mergeCell ref="V71:X71"/>
    <mergeCell ref="A50:N50"/>
    <mergeCell ref="V50:X50"/>
    <mergeCell ref="A47:N47"/>
    <mergeCell ref="V47:X47"/>
    <mergeCell ref="A81:N81"/>
    <mergeCell ref="V81:X81"/>
    <mergeCell ref="A73:N73"/>
    <mergeCell ref="O4:AA4"/>
    <mergeCell ref="X7:X8"/>
    <mergeCell ref="Y7:AA7"/>
    <mergeCell ref="Y8:Y9"/>
    <mergeCell ref="Z8:Z9"/>
    <mergeCell ref="AA8:AA9"/>
    <mergeCell ref="D38:N38"/>
    <mergeCell ref="V38:X38"/>
    <mergeCell ref="H14:N14"/>
    <mergeCell ref="V14:X14"/>
    <mergeCell ref="H19:N19"/>
    <mergeCell ref="V19:X19"/>
    <mergeCell ref="H105:N105"/>
    <mergeCell ref="V105:X105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A103:N103"/>
    <mergeCell ref="V103:X103"/>
    <mergeCell ref="A100:N100"/>
    <mergeCell ref="V100:X100"/>
    <mergeCell ref="A101:N101"/>
    <mergeCell ref="V101:X101"/>
    <mergeCell ref="D98:N98"/>
    <mergeCell ref="AC8:AC9"/>
    <mergeCell ref="V7:V8"/>
    <mergeCell ref="O7:O9"/>
    <mergeCell ref="P7:P9"/>
    <mergeCell ref="Q7:Q9"/>
    <mergeCell ref="R7:R9"/>
    <mergeCell ref="S7:S9"/>
    <mergeCell ref="T7:T9"/>
    <mergeCell ref="H24:N24"/>
    <mergeCell ref="V24:X24"/>
    <mergeCell ref="V22:X22"/>
    <mergeCell ref="D13:N13"/>
    <mergeCell ref="V13:X13"/>
    <mergeCell ref="A15:N15"/>
    <mergeCell ref="V15:X15"/>
    <mergeCell ref="A20:N20"/>
    <mergeCell ref="V20:X20"/>
    <mergeCell ref="AB8:AB9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2024-04-17T05:44:47Z</cp:lastPrinted>
  <dcterms:created xsi:type="dcterms:W3CDTF">2023-05-26T08:52:00Z</dcterms:created>
  <dcterms:modified xsi:type="dcterms:W3CDTF">2024-04-17T05:44:49Z</dcterms:modified>
</cp:coreProperties>
</file>